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610" yWindow="-90" windowWidth="19455" windowHeight="11760" activeTab="2"/>
  </bookViews>
  <sheets>
    <sheet name="ЭГРЭС" sheetId="7" r:id="rId1"/>
    <sheet name="АТЭЦ" sheetId="6" r:id="rId2"/>
    <sheet name="СЭС" sheetId="1" r:id="rId3"/>
  </sheets>
  <externalReferences>
    <externalReference r:id="rId4"/>
  </externalReferences>
  <definedNames>
    <definedName name="_xlnm.Print_Area" localSheetId="1">АТЭЦ!$A$1:$L$93</definedName>
    <definedName name="_xlnm.Print_Area" localSheetId="2">СЭС!$A$1:$L$90</definedName>
    <definedName name="_xlnm.Print_Area" localSheetId="0">ЭГРЭС!$A$1:$L$55</definedName>
  </definedNames>
  <calcPr calcId="145621"/>
</workbook>
</file>

<file path=xl/calcChain.xml><?xml version="1.0" encoding="utf-8"?>
<calcChain xmlns="http://schemas.openxmlformats.org/spreadsheetml/2006/main">
  <c r="G16" i="1" l="1"/>
  <c r="F27" i="1"/>
  <c r="G11" i="1"/>
  <c r="G10" i="1"/>
  <c r="G8" i="1"/>
  <c r="G7" i="1"/>
  <c r="G6" i="1"/>
  <c r="G5" i="1"/>
  <c r="G29" i="6"/>
  <c r="G28" i="6"/>
  <c r="F14" i="7"/>
  <c r="F15" i="7"/>
  <c r="I5" i="7" l="1"/>
  <c r="I5" i="1" l="1"/>
  <c r="H5" i="1"/>
  <c r="I29" i="1" l="1"/>
  <c r="H52" i="7" l="1"/>
  <c r="E55" i="7"/>
  <c r="H55" i="7" s="1"/>
  <c r="E54" i="7"/>
  <c r="I54" i="7" s="1"/>
  <c r="E53" i="7"/>
  <c r="E52" i="7"/>
  <c r="I52" i="7" s="1"/>
  <c r="E51" i="7"/>
  <c r="E50" i="7"/>
  <c r="E49" i="7"/>
  <c r="E47" i="7"/>
  <c r="E46" i="7"/>
  <c r="E45" i="7"/>
  <c r="I45" i="7" s="1"/>
  <c r="E44" i="7"/>
  <c r="E43" i="7"/>
  <c r="E42" i="7"/>
  <c r="H42" i="7" s="1"/>
  <c r="E41" i="7"/>
  <c r="E40" i="7"/>
  <c r="H40" i="7" s="1"/>
  <c r="E39" i="7"/>
  <c r="I39" i="7" s="1"/>
  <c r="E38" i="7"/>
  <c r="H38" i="7" s="1"/>
  <c r="E37" i="7"/>
  <c r="E36" i="7"/>
  <c r="H36" i="7" s="1"/>
  <c r="E35" i="7"/>
  <c r="I35" i="7" s="1"/>
  <c r="E34" i="7"/>
  <c r="H34" i="7" s="1"/>
  <c r="E33" i="7"/>
  <c r="I33" i="7" s="1"/>
  <c r="E32" i="7"/>
  <c r="H32" i="7" s="1"/>
  <c r="E31" i="7"/>
  <c r="I31" i="7" s="1"/>
  <c r="E30" i="7"/>
  <c r="H30" i="7" s="1"/>
  <c r="E29" i="7"/>
  <c r="I29" i="7" s="1"/>
  <c r="E28" i="7"/>
  <c r="H28" i="7" s="1"/>
  <c r="E27" i="7"/>
  <c r="I27" i="7" s="1"/>
  <c r="E26" i="7"/>
  <c r="H26" i="7" s="1"/>
  <c r="E25" i="7"/>
  <c r="I25" i="7" s="1"/>
  <c r="E24" i="7"/>
  <c r="H24" i="7" s="1"/>
  <c r="E21" i="7"/>
  <c r="I21" i="7" s="1"/>
  <c r="E20" i="7"/>
  <c r="H20" i="7" s="1"/>
  <c r="H19" i="7"/>
  <c r="E19" i="7"/>
  <c r="I19" i="7" s="1"/>
  <c r="E18" i="7"/>
  <c r="H18" i="7" s="1"/>
  <c r="E79" i="6"/>
  <c r="I79" i="6"/>
  <c r="I30" i="6"/>
  <c r="H79" i="6"/>
  <c r="H18" i="1"/>
  <c r="H19" i="1"/>
  <c r="I18" i="1"/>
  <c r="I19" i="1"/>
  <c r="H30" i="6"/>
  <c r="H27" i="7" l="1"/>
  <c r="H31" i="7"/>
  <c r="H35" i="7"/>
  <c r="H45" i="7"/>
  <c r="H54" i="7"/>
  <c r="H21" i="7"/>
  <c r="H25" i="7"/>
  <c r="H29" i="7"/>
  <c r="H33" i="7"/>
  <c r="H39" i="7"/>
  <c r="I32" i="7"/>
  <c r="I34" i="7"/>
  <c r="I36" i="7"/>
  <c r="I38" i="7"/>
  <c r="I40" i="7"/>
  <c r="I42" i="7"/>
  <c r="I55" i="7"/>
  <c r="I18" i="7"/>
  <c r="I20" i="7"/>
  <c r="I24" i="7"/>
  <c r="I26" i="7"/>
  <c r="I28" i="7"/>
  <c r="I30" i="7"/>
  <c r="E14" i="7"/>
  <c r="E93" i="6" l="1"/>
  <c r="E92" i="6"/>
  <c r="E91" i="6"/>
  <c r="E90" i="6"/>
  <c r="E89" i="6"/>
  <c r="E88" i="6"/>
  <c r="E87" i="6"/>
  <c r="E86" i="6"/>
  <c r="E85" i="6"/>
  <c r="E84" i="6"/>
  <c r="E82" i="6"/>
  <c r="E81" i="6"/>
  <c r="E80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I66" i="6" s="1"/>
  <c r="E65" i="6"/>
  <c r="E64" i="6"/>
  <c r="E63" i="6"/>
  <c r="E62" i="6"/>
  <c r="E61" i="6"/>
  <c r="E59" i="6"/>
  <c r="E58" i="6"/>
  <c r="E57" i="6"/>
  <c r="E54" i="6"/>
  <c r="E56" i="6"/>
  <c r="E55" i="6"/>
  <c r="E53" i="6"/>
  <c r="E52" i="6"/>
  <c r="E51" i="6"/>
  <c r="E50" i="6"/>
  <c r="E49" i="6"/>
  <c r="I49" i="6" s="1"/>
  <c r="E48" i="6"/>
  <c r="E47" i="6"/>
  <c r="E46" i="6"/>
  <c r="E45" i="6"/>
  <c r="I45" i="6" s="1"/>
  <c r="E44" i="6"/>
  <c r="E43" i="6"/>
  <c r="E42" i="6"/>
  <c r="E41" i="6"/>
  <c r="I41" i="6" s="1"/>
  <c r="E40" i="6"/>
  <c r="E39" i="6"/>
  <c r="E38" i="6"/>
  <c r="E37" i="6"/>
  <c r="E36" i="6"/>
  <c r="E35" i="6"/>
  <c r="E34" i="6"/>
  <c r="E33" i="6"/>
  <c r="E32" i="6"/>
  <c r="E60" i="6"/>
  <c r="E83" i="6"/>
  <c r="E27" i="1"/>
  <c r="H33" i="6" l="1"/>
  <c r="I33" i="6"/>
  <c r="H35" i="6"/>
  <c r="I35" i="6"/>
  <c r="H39" i="6"/>
  <c r="I39" i="6"/>
  <c r="I70" i="6"/>
  <c r="H70" i="6"/>
  <c r="I78" i="6"/>
  <c r="H78" i="6"/>
  <c r="I81" i="6"/>
  <c r="H81" i="6"/>
  <c r="I84" i="6"/>
  <c r="H84" i="6"/>
  <c r="H32" i="6"/>
  <c r="I32" i="6"/>
  <c r="H34" i="6"/>
  <c r="I34" i="6"/>
  <c r="H38" i="6"/>
  <c r="I38" i="6"/>
  <c r="H42" i="6"/>
  <c r="I42" i="6"/>
  <c r="H48" i="6"/>
  <c r="I48" i="6"/>
  <c r="H65" i="6"/>
  <c r="I65" i="6"/>
  <c r="H69" i="6"/>
  <c r="I69" i="6"/>
  <c r="I80" i="6"/>
  <c r="H80" i="6"/>
  <c r="I87" i="6"/>
  <c r="H87" i="6"/>
  <c r="H27" i="1"/>
  <c r="I27" i="1"/>
  <c r="H66" i="6"/>
  <c r="H41" i="6"/>
  <c r="H45" i="6"/>
  <c r="H49" i="6"/>
  <c r="H67" i="6"/>
  <c r="E88" i="1"/>
  <c r="E89" i="1"/>
  <c r="E90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4" i="1"/>
  <c r="E33" i="1"/>
  <c r="E32" i="1"/>
  <c r="E31" i="1"/>
  <c r="E30" i="1"/>
  <c r="E36" i="1"/>
  <c r="E69" i="1"/>
  <c r="E29" i="1"/>
  <c r="H29" i="1" l="1"/>
  <c r="H36" i="1"/>
  <c r="I36" i="1"/>
  <c r="H31" i="1"/>
  <c r="I31" i="1"/>
  <c r="H33" i="1"/>
  <c r="I33" i="1"/>
  <c r="H35" i="1"/>
  <c r="I35" i="1"/>
  <c r="H38" i="1"/>
  <c r="I38" i="1"/>
  <c r="H40" i="1"/>
  <c r="I40" i="1"/>
  <c r="H42" i="1"/>
  <c r="I42" i="1"/>
  <c r="H44" i="1"/>
  <c r="I44" i="1"/>
  <c r="H46" i="1"/>
  <c r="I46" i="1"/>
  <c r="H48" i="1"/>
  <c r="I48" i="1"/>
  <c r="H50" i="1"/>
  <c r="I50" i="1"/>
  <c r="H52" i="1"/>
  <c r="I52" i="1"/>
  <c r="H54" i="1"/>
  <c r="I54" i="1"/>
  <c r="H56" i="1"/>
  <c r="I56" i="1"/>
  <c r="H58" i="1"/>
  <c r="I58" i="1"/>
  <c r="H60" i="1"/>
  <c r="I60" i="1"/>
  <c r="H62" i="1"/>
  <c r="I62" i="1"/>
  <c r="H64" i="1"/>
  <c r="I64" i="1"/>
  <c r="H66" i="1"/>
  <c r="I66" i="1"/>
  <c r="H68" i="1"/>
  <c r="I68" i="1"/>
  <c r="H71" i="1"/>
  <c r="I71" i="1"/>
  <c r="H73" i="1"/>
  <c r="I73" i="1"/>
  <c r="H75" i="1"/>
  <c r="I75" i="1"/>
  <c r="H77" i="1"/>
  <c r="I77" i="1"/>
  <c r="H79" i="1"/>
  <c r="I79" i="1"/>
  <c r="H81" i="1"/>
  <c r="I81" i="1"/>
  <c r="H83" i="1"/>
  <c r="I83" i="1"/>
  <c r="H85" i="1"/>
  <c r="I85" i="1"/>
  <c r="H87" i="1"/>
  <c r="I87" i="1"/>
  <c r="H89" i="1"/>
  <c r="I89" i="1"/>
  <c r="H69" i="1"/>
  <c r="I69" i="1"/>
  <c r="H30" i="1"/>
  <c r="I30" i="1"/>
  <c r="H32" i="1"/>
  <c r="I32" i="1"/>
  <c r="H34" i="1"/>
  <c r="I34" i="1"/>
  <c r="H37" i="1"/>
  <c r="I37" i="1"/>
  <c r="H39" i="1"/>
  <c r="I39" i="1"/>
  <c r="H41" i="1"/>
  <c r="I41" i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59" i="1"/>
  <c r="I59" i="1"/>
  <c r="H61" i="1"/>
  <c r="I61" i="1"/>
  <c r="H63" i="1"/>
  <c r="I63" i="1"/>
  <c r="H65" i="1"/>
  <c r="I65" i="1"/>
  <c r="H67" i="1"/>
  <c r="I67" i="1"/>
  <c r="H70" i="1"/>
  <c r="I70" i="1"/>
  <c r="H72" i="1"/>
  <c r="I72" i="1"/>
  <c r="H74" i="1"/>
  <c r="I74" i="1"/>
  <c r="H76" i="1"/>
  <c r="I76" i="1"/>
  <c r="H78" i="1"/>
  <c r="I78" i="1"/>
  <c r="H80" i="1"/>
  <c r="I80" i="1"/>
  <c r="H82" i="1"/>
  <c r="I82" i="1"/>
  <c r="H84" i="1"/>
  <c r="I84" i="1"/>
  <c r="H86" i="1"/>
  <c r="I86" i="1"/>
  <c r="H90" i="1"/>
  <c r="I90" i="1"/>
  <c r="H88" i="1"/>
  <c r="I88" i="1"/>
  <c r="E17" i="1"/>
  <c r="E26" i="1"/>
  <c r="E25" i="1"/>
  <c r="E24" i="1"/>
  <c r="E23" i="1"/>
  <c r="E22" i="1"/>
  <c r="E21" i="1"/>
  <c r="E5" i="6"/>
  <c r="I5" i="6" s="1"/>
  <c r="E27" i="6"/>
  <c r="E7" i="1"/>
  <c r="E6" i="1"/>
  <c r="E11" i="1"/>
  <c r="E14" i="1"/>
  <c r="E16" i="1"/>
  <c r="E15" i="1"/>
  <c r="E5" i="1"/>
  <c r="E13" i="1"/>
  <c r="E12" i="1"/>
  <c r="E10" i="1"/>
  <c r="E9" i="1"/>
  <c r="E8" i="1"/>
  <c r="E15" i="7"/>
  <c r="E10" i="7"/>
  <c r="E11" i="7"/>
  <c r="E12" i="7"/>
  <c r="E9" i="7"/>
  <c r="E8" i="7"/>
  <c r="E7" i="7"/>
  <c r="E6" i="7"/>
  <c r="E5" i="7"/>
  <c r="E29" i="6"/>
  <c r="I29" i="6" s="1"/>
  <c r="E28" i="6"/>
  <c r="I28" i="6" s="1"/>
  <c r="E25" i="6"/>
  <c r="E24" i="6"/>
  <c r="E23" i="6"/>
  <c r="E22" i="6"/>
  <c r="E21" i="6"/>
  <c r="I21" i="6" s="1"/>
  <c r="E20" i="6"/>
  <c r="I20" i="6" s="1"/>
  <c r="E19" i="6"/>
  <c r="I19" i="6" s="1"/>
  <c r="E18" i="6"/>
  <c r="I18" i="6" s="1"/>
  <c r="E17" i="6"/>
  <c r="I17" i="6" s="1"/>
  <c r="E16" i="6"/>
  <c r="I16" i="6" s="1"/>
  <c r="E15" i="6"/>
  <c r="I15" i="6" s="1"/>
  <c r="E14" i="6"/>
  <c r="I14" i="6" s="1"/>
  <c r="E13" i="6"/>
  <c r="I13" i="6" s="1"/>
  <c r="E12" i="6"/>
  <c r="I12" i="6" s="1"/>
  <c r="E11" i="6"/>
  <c r="I11" i="6" s="1"/>
  <c r="E10" i="6"/>
  <c r="I10" i="6" s="1"/>
  <c r="E9" i="6"/>
  <c r="I9" i="6" s="1"/>
  <c r="E8" i="6"/>
  <c r="I8" i="6" s="1"/>
  <c r="E7" i="6"/>
  <c r="I7" i="6" s="1"/>
  <c r="E6" i="6"/>
  <c r="I6" i="6" s="1"/>
  <c r="H9" i="1" l="1"/>
  <c r="I9" i="1"/>
  <c r="H12" i="1"/>
  <c r="I12" i="1"/>
  <c r="H16" i="1"/>
  <c r="I16" i="1"/>
  <c r="H11" i="1"/>
  <c r="I11" i="1"/>
  <c r="H7" i="1"/>
  <c r="I7" i="1"/>
  <c r="H22" i="1"/>
  <c r="I22" i="1"/>
  <c r="H24" i="1"/>
  <c r="I24" i="1"/>
  <c r="H26" i="1"/>
  <c r="I26" i="1"/>
  <c r="H8" i="1"/>
  <c r="I8" i="1"/>
  <c r="H10" i="1"/>
  <c r="I10" i="1"/>
  <c r="H13" i="1"/>
  <c r="I13" i="1"/>
  <c r="H15" i="1"/>
  <c r="I15" i="1"/>
  <c r="H14" i="1"/>
  <c r="I14" i="1"/>
  <c r="H6" i="1"/>
  <c r="I6" i="1"/>
  <c r="H21" i="1"/>
  <c r="I21" i="1"/>
  <c r="H23" i="1"/>
  <c r="I23" i="1"/>
  <c r="H25" i="1"/>
  <c r="I25" i="1"/>
  <c r="H17" i="1"/>
  <c r="I17" i="1"/>
  <c r="H6" i="6"/>
  <c r="H8" i="6"/>
  <c r="H10" i="6"/>
  <c r="H12" i="6"/>
  <c r="H14" i="6"/>
  <c r="H16" i="6"/>
  <c r="H18" i="6"/>
  <c r="H20" i="6"/>
  <c r="H29" i="6"/>
  <c r="H5" i="6"/>
  <c r="H7" i="6"/>
  <c r="H9" i="6"/>
  <c r="H11" i="6"/>
  <c r="H13" i="6"/>
  <c r="H15" i="6"/>
  <c r="H17" i="6"/>
  <c r="H19" i="6"/>
  <c r="H21" i="6"/>
  <c r="H28" i="6"/>
  <c r="I6" i="7"/>
  <c r="I7" i="7"/>
  <c r="I8" i="7"/>
  <c r="I9" i="7"/>
  <c r="I10" i="7"/>
  <c r="I11" i="7"/>
  <c r="I12" i="7"/>
  <c r="I14" i="7"/>
  <c r="I15" i="7"/>
  <c r="I16" i="7"/>
  <c r="H5" i="7"/>
  <c r="H6" i="7"/>
  <c r="H7" i="7"/>
  <c r="H8" i="7"/>
  <c r="H9" i="7"/>
  <c r="H10" i="7"/>
  <c r="H11" i="7"/>
  <c r="H12" i="7"/>
  <c r="H14" i="7"/>
  <c r="H15" i="7"/>
  <c r="H16" i="7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<sst xmlns="http://schemas.openxmlformats.org/spreadsheetml/2006/main" count="953" uniqueCount="260">
  <si>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</si>
  <si>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</si>
  <si>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</si>
  <si>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</si>
  <si>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</si>
  <si>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</si>
  <si>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</si>
  <si>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</si>
  <si>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</si>
  <si>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</si>
  <si>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</si>
  <si>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</si>
  <si>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</si>
  <si>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</si>
  <si>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</si>
  <si>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</si>
  <si>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</si>
  <si>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</si>
  <si>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</si>
  <si>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</si>
  <si>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</si>
  <si>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</si>
  <si>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</si>
  <si>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</si>
  <si>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</si>
  <si>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</si>
  <si>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</si>
  <si>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</si>
  <si>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</si>
  <si>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</si>
  <si>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</si>
  <si>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</si>
  <si>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</si>
  <si>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</si>
  <si>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</si>
  <si>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</si>
  <si>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</si>
  <si>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</si>
  <si>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</si>
  <si>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</si>
  <si>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</si>
  <si>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</si>
  <si>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</si>
  <si>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</si>
  <si>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</si>
  <si>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</si>
  <si>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</si>
  <si>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</si>
  <si>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</si>
  <si>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</si>
  <si>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</si>
  <si>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</si>
  <si>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</si>
  <si>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</si>
  <si>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</si>
  <si>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</si>
  <si>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</si>
  <si>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</si>
  <si>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</si>
  <si>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</si>
  <si>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</si>
  <si>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</si>
  <si>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</si>
  <si>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</si>
  <si>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</si>
  <si>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</si>
  <si>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</si>
  <si>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</si>
  <si>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</si>
  <si>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</si>
  <si>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</si>
  <si>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</si>
  <si>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</si>
  <si>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</si>
  <si>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</si>
  <si>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</si>
  <si>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</si>
  <si>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</si>
  <si>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</si>
  <si>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</si>
  <si>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</si>
  <si>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</si>
  <si>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</si>
  <si>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</si>
  <si>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</si>
  <si>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</si>
  <si>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</si>
  <si>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</si>
  <si>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</si>
  <si>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</si>
  <si>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</si>
  <si>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</si>
  <si>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</si>
  <si>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</si>
  <si>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</si>
  <si>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</si>
  <si>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</si>
  <si>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</si>
  <si>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</si>
  <si>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</si>
  <si>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</si>
  <si>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</si>
  <si>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</si>
  <si>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</si>
  <si>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</si>
  <si>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</si>
  <si>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</si>
  <si>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</si>
  <si>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</si>
  <si>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</si>
  <si>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</si>
  <si>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</si>
  <si>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</si>
  <si>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</si>
  <si>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</si>
  <si>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</si>
  <si>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</si>
  <si>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</si>
  <si>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</si>
  <si>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</si>
  <si>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</si>
  <si>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</si>
  <si>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</si>
  <si>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</si>
  <si>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</si>
  <si>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</si>
  <si>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</si>
  <si>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</si>
  <si>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</si>
  <si>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</si>
  <si>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</si>
  <si>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</si>
  <si>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</si>
  <si>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</si>
  <si>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</si>
  <si>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</si>
  <si>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</si>
  <si>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</si>
  <si>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</si>
  <si>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</si>
  <si>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</si>
  <si>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</si>
  <si>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</si>
  <si>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</si>
  <si>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</si>
  <si>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</si>
  <si>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</si>
  <si>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</si>
  <si>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</si>
  <si>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</si>
  <si>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</si>
  <si>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</si>
  <si>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</si>
  <si>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</si>
  <si>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</si>
  <si>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</si>
  <si>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</si>
  <si>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</si>
  <si>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</si>
  <si>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</si>
  <si>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</si>
  <si>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</si>
  <si>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</si>
  <si>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</si>
  <si>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</si>
  <si>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</si>
  <si>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ТП-24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</si>
  <si>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</si>
  <si>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</si>
  <si>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</si>
  <si>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</si>
  <si>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</si>
  <si>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</si>
  <si>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</si>
  <si>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</si>
  <si>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</si>
  <si>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</si>
  <si>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</si>
  <si>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</si>
  <si>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</si>
  <si>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</si>
  <si>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</si>
  <si>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</si>
  <si>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ТП-43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</si>
  <si>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</si>
  <si>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</si>
  <si>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</si>
  <si>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</si>
  <si>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</si>
  <si>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</si>
  <si>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</si>
  <si>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</si>
  <si>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</si>
  <si>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</si>
  <si>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</si>
  <si>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</si>
  <si>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</si>
  <si>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</si>
  <si>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</si>
  <si>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</si>
  <si>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</si>
  <si>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ВЛ-Коса (ТП-24)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</si>
  <si>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</si>
  <si>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</si>
  <si>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</si>
  <si>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</si>
  <si>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</si>
  <si>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</si>
  <si>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</si>
  <si>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</si>
  <si>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</si>
  <si>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</si>
  <si>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</si>
  <si>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</si>
  <si>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от ПС Эгвекинот</t>
  </si>
  <si>
    <t>от ПС 87 км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</si>
  <si>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</si>
  <si>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</si>
  <si>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</si>
  <si>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</si>
  <si>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</si>
  <si>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</si>
  <si>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</si>
  <si>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</si>
  <si>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</si>
  <si>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</si>
  <si>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</si>
  <si>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</si>
  <si>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</si>
  <si>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</si>
  <si>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</si>
  <si>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нет данных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</si>
  <si>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</si>
  <si>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</si>
  <si>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</si>
  <si>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</si>
  <si>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</si>
  <si>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</si>
  <si>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</si>
  <si>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</si>
  <si>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</si>
  <si>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</si>
  <si>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</si>
  <si>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</si>
  <si>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</si>
  <si>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</si>
  <si>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</si>
  <si>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</si>
  <si>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</si>
  <si>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</si>
  <si>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</si>
  <si>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</si>
  <si>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</si>
  <si>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</si>
  <si>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</si>
  <si>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Эгвекинотская ГРЭС"</t>
  </si>
  <si>
    <t>АТЭЦ-ГМТЭЦ</t>
  </si>
  <si>
    <t>БиАЭС</t>
  </si>
  <si>
    <t>ЧТЭЦ</t>
  </si>
  <si>
    <t>ЭГРЭС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</si>
</sst>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1" xfId="1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2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10" fillId="0" borderId="1" xfId="0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49" fontId="11" fillId="3" borderId="2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" fontId="14" fillId="2" borderId="1" xfId="0" applyNumberFormat="1" applyFont="1" applyFill="1" applyBorder="1" applyAlignment="1" applyProtection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" fontId="0" fillId="0" borderId="0" xfId="0" applyNumberFormat="1"/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89;&#1082;&#1088;%20&#1080;&#1085;&#1092;/2021/&#1055;&#1077;&#1088;&#1077;&#1095;&#1077;&#1085;&#1100;/&#1050;&#1074;&#1072;&#1088;&#1090;&#1072;&#1083;/&#1055;&#1055;%20&#1056;&#1060;%20&#8470;24%20&#1086;&#1090;%2021.01.2004&#1075;%20(I%20&#1082;&#1074;.%202021)/7.6.&#1054;%20&#1089;&#1074;&#1086;&#1073;&#1086;&#1076;&#1085;&#1086;&#1081;%20&#1090;&#1088;-&#1085;&#1086;&#1081;%20&#1084;&#1086;&#1097;&#1085;&#1086;&#1089;&#1090;&#1080;%20(&#1087;.%2011&#1073;%20&#1072;&#1073;&#1079;.17)/&#1054;%20&#1085;&#1072;&#1083;&#1080;&#1095;&#1080;&#1080;%20&#1086;&#1073;&#1098;&#1077;&#1084;&#1072;%20&#1089;&#1074;&#1086;&#1073;&#1086;&#1076;&#1085;&#1086;&#1081;%20&#1076;&#1083;&#1103;%20&#1058;&#1055;%20&#1090;&#1088;&#1072;&#1085;&#1089;&#1092;&#1086;&#1088;&#1084;&#1072;&#1090;&#1086;&#1088;&#1085;&#1086;&#1081;%20&#1084;&#1086;&#1097;&#1085;&#1086;&#1089;&#1090;&#1080;%20%20(6%20&#1082;&#104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ГРЭС"/>
      <sheetName val="АТЭЦ"/>
      <sheetName val="СЭС"/>
      <sheetName val="О наличии объема свободной для "/>
    </sheetNames>
    <sheetDataSet>
      <sheetData sheetId="0">
        <row r="24">
          <cell r="G24"/>
        </row>
        <row r="25">
          <cell r="G25"/>
        </row>
        <row r="26">
          <cell r="G26"/>
        </row>
        <row r="27">
          <cell r="G27"/>
        </row>
        <row r="28">
          <cell r="G28"/>
        </row>
        <row r="29">
          <cell r="G29"/>
        </row>
        <row r="30">
          <cell r="G30"/>
        </row>
        <row r="31">
          <cell r="G31"/>
        </row>
        <row r="32">
          <cell r="G32"/>
        </row>
        <row r="33">
          <cell r="G33"/>
        </row>
        <row r="34">
          <cell r="G34"/>
        </row>
        <row r="35">
          <cell r="G35"/>
        </row>
        <row r="36">
          <cell r="G36"/>
        </row>
        <row r="37">
          <cell r="G37"/>
        </row>
        <row r="38">
          <cell r="G38"/>
        </row>
        <row r="39">
          <cell r="G39"/>
        </row>
        <row r="40">
          <cell r="G40"/>
        </row>
        <row r="41">
          <cell r="G41"/>
        </row>
        <row r="42">
          <cell r="G42"/>
        </row>
        <row r="43">
          <cell r="G43"/>
        </row>
        <row r="44">
          <cell r="G44"/>
        </row>
        <row r="45">
          <cell r="G45"/>
        </row>
        <row r="46">
          <cell r="G46"/>
        </row>
        <row r="47">
          <cell r="G47"/>
        </row>
        <row r="48">
          <cell r="G48"/>
        </row>
        <row r="49">
          <cell r="G49"/>
        </row>
        <row r="50">
          <cell r="G50"/>
        </row>
        <row r="51">
          <cell r="G51"/>
        </row>
        <row r="52">
          <cell r="G52"/>
        </row>
        <row r="53">
          <cell r="G53"/>
        </row>
        <row r="54">
          <cell r="G54"/>
        </row>
        <row r="55">
          <cell r="G55"/>
        </row>
      </sheetData>
      <sheetData sheetId="1">
        <row r="32">
          <cell r="G32"/>
        </row>
        <row r="33">
          <cell r="G33"/>
        </row>
        <row r="34">
          <cell r="G34"/>
        </row>
        <row r="35">
          <cell r="G35"/>
        </row>
        <row r="36">
          <cell r="G36"/>
        </row>
        <row r="37">
          <cell r="G37"/>
        </row>
        <row r="38">
          <cell r="G38">
            <v>100</v>
          </cell>
        </row>
        <row r="39">
          <cell r="G39"/>
        </row>
        <row r="40">
          <cell r="G40"/>
        </row>
        <row r="41">
          <cell r="G41"/>
        </row>
        <row r="42">
          <cell r="G42"/>
        </row>
        <row r="43">
          <cell r="G43"/>
        </row>
        <row r="44">
          <cell r="G44"/>
        </row>
        <row r="45">
          <cell r="G45"/>
        </row>
        <row r="46">
          <cell r="G46"/>
        </row>
        <row r="47">
          <cell r="G47"/>
        </row>
        <row r="48">
          <cell r="G48"/>
        </row>
        <row r="49">
          <cell r="G49"/>
        </row>
        <row r="50">
          <cell r="G50"/>
        </row>
        <row r="51">
          <cell r="G51"/>
        </row>
        <row r="52">
          <cell r="G52"/>
        </row>
        <row r="53">
          <cell r="G53"/>
        </row>
        <row r="54">
          <cell r="G54"/>
        </row>
        <row r="55">
          <cell r="G55"/>
        </row>
        <row r="56">
          <cell r="G56"/>
        </row>
        <row r="57">
          <cell r="G57"/>
        </row>
        <row r="58">
          <cell r="G58"/>
        </row>
        <row r="59">
          <cell r="G59"/>
        </row>
        <row r="60">
          <cell r="G60"/>
        </row>
        <row r="61">
          <cell r="G61"/>
        </row>
        <row r="62">
          <cell r="G62"/>
        </row>
        <row r="63">
          <cell r="G63"/>
        </row>
        <row r="64">
          <cell r="G64"/>
        </row>
        <row r="65">
          <cell r="G65"/>
        </row>
        <row r="66">
          <cell r="G66"/>
        </row>
        <row r="67">
          <cell r="G67"/>
        </row>
        <row r="68">
          <cell r="G68"/>
        </row>
        <row r="69">
          <cell r="G69"/>
        </row>
        <row r="70">
          <cell r="G70"/>
        </row>
        <row r="71">
          <cell r="G71"/>
        </row>
        <row r="72">
          <cell r="G72"/>
        </row>
        <row r="73">
          <cell r="G73"/>
        </row>
        <row r="74">
          <cell r="G74"/>
        </row>
        <row r="75">
          <cell r="G75"/>
        </row>
        <row r="76">
          <cell r="G76"/>
        </row>
        <row r="77">
          <cell r="G77"/>
        </row>
        <row r="78">
          <cell r="G78"/>
        </row>
        <row r="79">
          <cell r="G79"/>
        </row>
        <row r="80">
          <cell r="G80"/>
        </row>
        <row r="81">
          <cell r="G81"/>
        </row>
        <row r="82">
          <cell r="G82"/>
        </row>
        <row r="83">
          <cell r="G83"/>
        </row>
        <row r="84">
          <cell r="G84"/>
        </row>
        <row r="85">
          <cell r="G85"/>
        </row>
        <row r="86">
          <cell r="G86"/>
        </row>
        <row r="87">
          <cell r="G87"/>
        </row>
        <row r="88">
          <cell r="G88"/>
        </row>
        <row r="89">
          <cell r="G89"/>
        </row>
        <row r="90">
          <cell r="G90"/>
        </row>
        <row r="91">
          <cell r="G91"/>
        </row>
        <row r="92">
          <cell r="G92">
            <v>15</v>
          </cell>
        </row>
      </sheetData>
      <sheetData sheetId="2">
        <row r="29">
          <cell r="G29"/>
        </row>
        <row r="30">
          <cell r="G30"/>
        </row>
        <row r="31">
          <cell r="G31"/>
        </row>
        <row r="32">
          <cell r="G32"/>
        </row>
        <row r="33">
          <cell r="G33"/>
        </row>
        <row r="34">
          <cell r="G34"/>
        </row>
        <row r="35">
          <cell r="G35"/>
        </row>
        <row r="36">
          <cell r="G36"/>
        </row>
        <row r="37">
          <cell r="G37"/>
        </row>
        <row r="38">
          <cell r="G38"/>
        </row>
        <row r="39">
          <cell r="G39"/>
        </row>
        <row r="40">
          <cell r="G40"/>
        </row>
        <row r="41">
          <cell r="G41"/>
        </row>
        <row r="42">
          <cell r="G42">
            <v>10</v>
          </cell>
        </row>
        <row r="43">
          <cell r="G43"/>
        </row>
        <row r="44">
          <cell r="G44"/>
        </row>
        <row r="45">
          <cell r="G45"/>
        </row>
        <row r="46">
          <cell r="G46"/>
        </row>
        <row r="47">
          <cell r="G47">
            <v>15</v>
          </cell>
        </row>
        <row r="48">
          <cell r="G48"/>
        </row>
        <row r="49">
          <cell r="G49"/>
        </row>
        <row r="50">
          <cell r="G50"/>
        </row>
        <row r="51">
          <cell r="G51"/>
        </row>
        <row r="52">
          <cell r="G52"/>
        </row>
        <row r="53">
          <cell r="G53"/>
        </row>
        <row r="54">
          <cell r="G54"/>
        </row>
        <row r="55">
          <cell r="G55"/>
        </row>
        <row r="56">
          <cell r="G56"/>
        </row>
        <row r="57">
          <cell r="G57"/>
        </row>
        <row r="58">
          <cell r="G58"/>
        </row>
        <row r="59">
          <cell r="G59"/>
        </row>
        <row r="60">
          <cell r="G60"/>
        </row>
        <row r="61">
          <cell r="G61"/>
        </row>
        <row r="62">
          <cell r="G62"/>
        </row>
        <row r="63">
          <cell r="G63"/>
        </row>
        <row r="64">
          <cell r="G64"/>
        </row>
        <row r="65">
          <cell r="G65"/>
        </row>
        <row r="66">
          <cell r="G66"/>
        </row>
        <row r="67">
          <cell r="G67"/>
        </row>
        <row r="68">
          <cell r="G68"/>
        </row>
        <row r="69">
          <cell r="G69"/>
        </row>
        <row r="70">
          <cell r="G70"/>
        </row>
        <row r="71">
          <cell r="G71"/>
        </row>
        <row r="72">
          <cell r="G72"/>
        </row>
        <row r="73">
          <cell r="G73"/>
        </row>
        <row r="74">
          <cell r="G74"/>
        </row>
        <row r="75">
          <cell r="G75"/>
        </row>
        <row r="76">
          <cell r="G76"/>
        </row>
        <row r="77">
          <cell r="G77"/>
        </row>
        <row r="78">
          <cell r="G78"/>
        </row>
        <row r="79">
          <cell r="G79"/>
        </row>
        <row r="80">
          <cell r="G80"/>
        </row>
        <row r="81">
          <cell r="G81"/>
        </row>
        <row r="82">
          <cell r="G82"/>
        </row>
        <row r="83">
          <cell r="G83"/>
        </row>
        <row r="84">
          <cell r="G84"/>
        </row>
        <row r="85">
          <cell r="G85"/>
        </row>
        <row r="86">
          <cell r="G86"/>
        </row>
        <row r="87">
          <cell r="G87"/>
        </row>
        <row r="88">
          <cell r="G88"/>
        </row>
        <row r="89">
          <cell r="G89"/>
        </row>
        <row r="90">
          <cell r="G90"/>
        </row>
        <row r="91">
          <cell r="G91"/>
        </row>
        <row r="92">
          <cell r="G92"/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5"/>
  <sheetViews>
    <sheetView view="pageBreakPreview" zoomScale="70" zoomScaleNormal="40" zoomScaleSheetLayoutView="70" workbookViewId="0">
      <selection activeCell="F5" sqref="F5"/>
    </sheetView>
  </sheetViews>
  <sheetFormatPr defaultRowHeight="15" x14ac:dyDescent="0.25"/>
  <cols>
    <col min="2" max="2" width="21.5703125" customWidth="1"/>
    <col min="3" max="3" width="11" customWidth="1"/>
    <col min="4" max="4" width="25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 x14ac:dyDescent="0.25">
      <c r="B1" s="78" t="s">
        <v>255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74" t="s">
        <v>217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29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">
        <v>1</v>
      </c>
      <c r="B5" s="7" t="s">
        <v>38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72" t="s">
        <v>259</v>
      </c>
    </row>
    <row r="6" spans="1:21" x14ac:dyDescent="0.25">
      <c r="A6" s="3">
        <v>2</v>
      </c>
      <c r="B6" s="7" t="s">
        <v>39</v>
      </c>
      <c r="C6" s="7" t="s">
        <v>31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72" t="s">
        <v>259</v>
      </c>
    </row>
    <row r="7" spans="1:21" x14ac:dyDescent="0.25">
      <c r="A7" s="3">
        <v>3</v>
      </c>
      <c r="B7" s="7" t="s">
        <v>40</v>
      </c>
      <c r="C7" s="7" t="s">
        <v>31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72" t="s">
        <v>259</v>
      </c>
    </row>
    <row r="8" spans="1:21" x14ac:dyDescent="0.25">
      <c r="A8" s="3">
        <v>4</v>
      </c>
      <c r="B8" s="7" t="s">
        <v>41</v>
      </c>
      <c r="C8" s="7" t="s">
        <v>34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72" t="s">
        <v>259</v>
      </c>
    </row>
    <row r="9" spans="1:21" x14ac:dyDescent="0.25">
      <c r="A9" s="3">
        <v>5</v>
      </c>
      <c r="B9" s="7" t="s">
        <v>42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72" t="s">
        <v>259</v>
      </c>
    </row>
    <row r="10" spans="1:21" x14ac:dyDescent="0.25">
      <c r="A10" s="3">
        <v>6</v>
      </c>
      <c r="B10" s="7" t="s">
        <v>43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72" t="s">
        <v>259</v>
      </c>
    </row>
    <row r="11" spans="1:21" x14ac:dyDescent="0.25">
      <c r="A11" s="3">
        <v>7</v>
      </c>
      <c r="B11" s="7" t="s">
        <v>44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72" t="s">
        <v>259</v>
      </c>
    </row>
    <row r="12" spans="1:21" x14ac:dyDescent="0.25">
      <c r="A12" s="3">
        <v>8</v>
      </c>
      <c r="B12" s="7" t="s">
        <v>45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72" t="s">
        <v>259</v>
      </c>
    </row>
    <row r="13" spans="1:21" ht="15" customHeight="1" x14ac:dyDescent="0.25">
      <c r="A13" s="74" t="s">
        <v>64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29"/>
    </row>
    <row r="14" spans="1:21" x14ac:dyDescent="0.25">
      <c r="A14" s="3">
        <v>9</v>
      </c>
      <c r="B14" s="10" t="s">
        <v>48</v>
      </c>
      <c r="C14" s="3" t="s">
        <v>34</v>
      </c>
      <c r="D14" s="9" t="s">
        <v>46</v>
      </c>
      <c r="E14" s="3">
        <f>5600*0.83+2500*0.83</f>
        <v>6723</v>
      </c>
      <c r="F14" s="70">
        <f>SUM([1]ЭГРЭС!$G$24:$G$48)</f>
        <v>0</v>
      </c>
      <c r="G14" s="3">
        <v>122</v>
      </c>
      <c r="H14" s="5">
        <f t="shared" si="0"/>
        <v>6723</v>
      </c>
      <c r="I14" s="5">
        <f t="shared" si="1"/>
        <v>6601</v>
      </c>
      <c r="J14" s="3"/>
      <c r="K14" s="5"/>
      <c r="L14" s="72" t="s">
        <v>259</v>
      </c>
    </row>
    <row r="15" spans="1:21" x14ac:dyDescent="0.25">
      <c r="A15" s="3">
        <v>11</v>
      </c>
      <c r="B15" s="10" t="s">
        <v>49</v>
      </c>
      <c r="C15" s="3" t="s">
        <v>47</v>
      </c>
      <c r="D15" s="9" t="s">
        <v>46</v>
      </c>
      <c r="E15" s="3">
        <f>5600*0.83</f>
        <v>4648</v>
      </c>
      <c r="F15" s="70">
        <f>SUM([1]ЭГРЭС!$G$49:$G$55)</f>
        <v>0</v>
      </c>
      <c r="G15" s="3"/>
      <c r="H15" s="5">
        <f t="shared" si="0"/>
        <v>4648</v>
      </c>
      <c r="I15" s="5">
        <f t="shared" si="1"/>
        <v>4648</v>
      </c>
      <c r="J15" s="3"/>
      <c r="K15" s="5"/>
      <c r="L15" s="72" t="s">
        <v>259</v>
      </c>
    </row>
    <row r="16" spans="1:21" x14ac:dyDescent="0.25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72" t="s">
        <v>259</v>
      </c>
    </row>
    <row r="17" spans="1:12" hidden="1" x14ac:dyDescent="0.25">
      <c r="A17" s="75" t="s">
        <v>205</v>
      </c>
      <c r="B17" s="76"/>
      <c r="C17" s="76"/>
      <c r="D17" s="76"/>
      <c r="E17" s="76"/>
      <c r="F17" s="76"/>
      <c r="G17" s="77"/>
      <c r="H17" s="5"/>
      <c r="I17" s="5"/>
      <c r="J17" s="3"/>
      <c r="K17" s="5"/>
      <c r="L17" s="30"/>
    </row>
    <row r="18" spans="1:12" ht="30" hidden="1" x14ac:dyDescent="0.25">
      <c r="A18" s="41">
        <v>1</v>
      </c>
      <c r="B18" s="35" t="s">
        <v>73</v>
      </c>
      <c r="C18" s="7" t="s">
        <v>9</v>
      </c>
      <c r="D18" s="27" t="s">
        <v>212</v>
      </c>
      <c r="E18" s="35">
        <f>630*0.83</f>
        <v>522.9</v>
      </c>
      <c r="F18" s="35">
        <v>300</v>
      </c>
      <c r="G18" s="35"/>
      <c r="H18" s="42">
        <f t="shared" ref="H18:H55" si="3">E18-F18</f>
        <v>222.89999999999998</v>
      </c>
      <c r="I18" s="42">
        <f t="shared" ref="I18:I55" si="4">E18-F18-G18</f>
        <v>222.89999999999998</v>
      </c>
      <c r="J18" s="35"/>
      <c r="K18" s="42"/>
      <c r="L18" s="43" t="s">
        <v>249</v>
      </c>
    </row>
    <row r="19" spans="1:12" ht="30" hidden="1" x14ac:dyDescent="0.25">
      <c r="A19" s="41">
        <v>2</v>
      </c>
      <c r="B19" s="35" t="s">
        <v>73</v>
      </c>
      <c r="C19" s="7" t="s">
        <v>9</v>
      </c>
      <c r="D19" s="27" t="s">
        <v>219</v>
      </c>
      <c r="E19" s="35">
        <f>800*0.83</f>
        <v>664</v>
      </c>
      <c r="F19" s="35">
        <v>0</v>
      </c>
      <c r="G19" s="35"/>
      <c r="H19" s="42">
        <f t="shared" si="3"/>
        <v>664</v>
      </c>
      <c r="I19" s="42">
        <f t="shared" si="4"/>
        <v>664</v>
      </c>
      <c r="J19" s="35"/>
      <c r="K19" s="42"/>
      <c r="L19" s="43" t="s">
        <v>249</v>
      </c>
    </row>
    <row r="20" spans="1:12" ht="30" hidden="1" x14ac:dyDescent="0.25">
      <c r="A20" s="41">
        <v>3</v>
      </c>
      <c r="B20" s="35" t="s">
        <v>73</v>
      </c>
      <c r="C20" s="7" t="s">
        <v>9</v>
      </c>
      <c r="D20" s="27" t="s">
        <v>213</v>
      </c>
      <c r="E20" s="35">
        <f>800*0.83</f>
        <v>664</v>
      </c>
      <c r="F20" s="35">
        <v>0</v>
      </c>
      <c r="G20" s="35"/>
      <c r="H20" s="42">
        <f t="shared" si="3"/>
        <v>664</v>
      </c>
      <c r="I20" s="42">
        <f t="shared" si="4"/>
        <v>664</v>
      </c>
      <c r="J20" s="35"/>
      <c r="K20" s="42"/>
      <c r="L20" s="43" t="s">
        <v>249</v>
      </c>
    </row>
    <row r="21" spans="1:12" ht="30" hidden="1" x14ac:dyDescent="0.25">
      <c r="A21" s="41">
        <v>4</v>
      </c>
      <c r="B21" s="35" t="s">
        <v>73</v>
      </c>
      <c r="C21" s="7" t="s">
        <v>9</v>
      </c>
      <c r="D21" s="27" t="s">
        <v>220</v>
      </c>
      <c r="E21" s="35">
        <f>400*0.83</f>
        <v>332</v>
      </c>
      <c r="F21" s="35">
        <v>75</v>
      </c>
      <c r="G21" s="35"/>
      <c r="H21" s="42">
        <f t="shared" si="3"/>
        <v>257</v>
      </c>
      <c r="I21" s="42">
        <f t="shared" si="4"/>
        <v>257</v>
      </c>
      <c r="J21" s="35"/>
      <c r="K21" s="42"/>
      <c r="L21" s="43" t="s">
        <v>249</v>
      </c>
    </row>
    <row r="22" spans="1:12" ht="45" hidden="1" x14ac:dyDescent="0.25">
      <c r="A22" s="41">
        <v>5</v>
      </c>
      <c r="B22" s="35" t="s">
        <v>73</v>
      </c>
      <c r="C22" s="7" t="s">
        <v>9</v>
      </c>
      <c r="D22" s="27" t="s">
        <v>221</v>
      </c>
      <c r="E22" s="35" t="s">
        <v>222</v>
      </c>
      <c r="F22" s="35"/>
      <c r="G22" s="35"/>
      <c r="H22" s="42"/>
      <c r="I22" s="42"/>
      <c r="J22" s="35"/>
      <c r="K22" s="42"/>
      <c r="L22" s="43" t="s">
        <v>250</v>
      </c>
    </row>
    <row r="23" spans="1:12" ht="45" hidden="1" x14ac:dyDescent="0.25">
      <c r="A23" s="41">
        <v>6</v>
      </c>
      <c r="B23" s="35" t="s">
        <v>73</v>
      </c>
      <c r="C23" s="7" t="s">
        <v>9</v>
      </c>
      <c r="D23" s="27" t="s">
        <v>223</v>
      </c>
      <c r="E23" s="35" t="s">
        <v>222</v>
      </c>
      <c r="F23" s="35"/>
      <c r="G23" s="35"/>
      <c r="H23" s="42"/>
      <c r="I23" s="42"/>
      <c r="J23" s="35"/>
      <c r="K23" s="42"/>
      <c r="L23" s="43" t="s">
        <v>250</v>
      </c>
    </row>
    <row r="24" spans="1:12" ht="15.75" hidden="1" x14ac:dyDescent="0.25">
      <c r="A24" s="44">
        <v>7</v>
      </c>
      <c r="B24" s="44" t="s">
        <v>73</v>
      </c>
      <c r="C24" s="39" t="s">
        <v>9</v>
      </c>
      <c r="D24" s="27" t="s">
        <v>206</v>
      </c>
      <c r="E24" s="44">
        <f>2*400*0.83</f>
        <v>664</v>
      </c>
      <c r="F24" s="26">
        <v>67</v>
      </c>
      <c r="G24" s="28"/>
      <c r="H24" s="42">
        <f t="shared" si="3"/>
        <v>597</v>
      </c>
      <c r="I24" s="42">
        <f t="shared" si="4"/>
        <v>597</v>
      </c>
      <c r="J24" s="35"/>
      <c r="K24" s="42"/>
      <c r="L24" s="40" t="s">
        <v>214</v>
      </c>
    </row>
    <row r="25" spans="1:12" ht="31.5" hidden="1" x14ac:dyDescent="0.25">
      <c r="A25" s="44">
        <v>8</v>
      </c>
      <c r="B25" s="44" t="s">
        <v>73</v>
      </c>
      <c r="C25" s="39" t="s">
        <v>224</v>
      </c>
      <c r="D25" s="27" t="s">
        <v>225</v>
      </c>
      <c r="E25" s="44">
        <f>1*400*0.83</f>
        <v>332</v>
      </c>
      <c r="F25" s="26">
        <v>19</v>
      </c>
      <c r="G25" s="28"/>
      <c r="H25" s="42">
        <f t="shared" si="3"/>
        <v>313</v>
      </c>
      <c r="I25" s="42">
        <f t="shared" si="4"/>
        <v>313</v>
      </c>
      <c r="J25" s="35"/>
      <c r="K25" s="42"/>
      <c r="L25" s="40" t="s">
        <v>251</v>
      </c>
    </row>
    <row r="26" spans="1:12" ht="15.75" hidden="1" x14ac:dyDescent="0.25">
      <c r="A26" s="35">
        <v>9</v>
      </c>
      <c r="B26" s="35" t="s">
        <v>73</v>
      </c>
      <c r="C26" s="9" t="s">
        <v>9</v>
      </c>
      <c r="D26" s="27" t="s">
        <v>226</v>
      </c>
      <c r="E26" s="35">
        <f>1*400*0.83</f>
        <v>332</v>
      </c>
      <c r="F26" s="26">
        <v>17</v>
      </c>
      <c r="G26" s="28"/>
      <c r="H26" s="42">
        <f t="shared" si="3"/>
        <v>315</v>
      </c>
      <c r="I26" s="42">
        <f t="shared" si="4"/>
        <v>315</v>
      </c>
      <c r="J26" s="35"/>
      <c r="K26" s="42"/>
      <c r="L26" s="40" t="s">
        <v>214</v>
      </c>
    </row>
    <row r="27" spans="1:12" ht="15.75" hidden="1" x14ac:dyDescent="0.25">
      <c r="A27" s="35">
        <v>10</v>
      </c>
      <c r="B27" s="35" t="s">
        <v>73</v>
      </c>
      <c r="C27" s="9" t="s">
        <v>9</v>
      </c>
      <c r="D27" s="27" t="s">
        <v>227</v>
      </c>
      <c r="E27" s="35">
        <f>1*180*0.83</f>
        <v>149.4</v>
      </c>
      <c r="F27" s="26">
        <v>16</v>
      </c>
      <c r="G27" s="48">
        <v>51</v>
      </c>
      <c r="H27" s="42">
        <f t="shared" si="3"/>
        <v>133.4</v>
      </c>
      <c r="I27" s="42">
        <f t="shared" si="4"/>
        <v>82.4</v>
      </c>
      <c r="J27" s="45"/>
      <c r="K27" s="42"/>
      <c r="L27" s="40" t="s">
        <v>214</v>
      </c>
    </row>
    <row r="28" spans="1:12" ht="15.75" hidden="1" x14ac:dyDescent="0.25">
      <c r="A28" s="35">
        <v>11</v>
      </c>
      <c r="B28" s="35" t="s">
        <v>73</v>
      </c>
      <c r="C28" s="9" t="s">
        <v>9</v>
      </c>
      <c r="D28" s="27" t="s">
        <v>147</v>
      </c>
      <c r="E28" s="35">
        <f>1*400*0.83</f>
        <v>332</v>
      </c>
      <c r="F28" s="26">
        <v>47</v>
      </c>
      <c r="G28" s="48">
        <v>6</v>
      </c>
      <c r="H28" s="42">
        <f t="shared" si="3"/>
        <v>285</v>
      </c>
      <c r="I28" s="42">
        <f t="shared" si="4"/>
        <v>279</v>
      </c>
      <c r="J28" s="45"/>
      <c r="K28" s="42"/>
      <c r="L28" s="40" t="s">
        <v>214</v>
      </c>
    </row>
    <row r="29" spans="1:12" ht="15.75" hidden="1" x14ac:dyDescent="0.25">
      <c r="A29" s="35">
        <v>12</v>
      </c>
      <c r="B29" s="35" t="s">
        <v>73</v>
      </c>
      <c r="C29" s="9" t="s">
        <v>9</v>
      </c>
      <c r="D29" s="27" t="s">
        <v>207</v>
      </c>
      <c r="E29" s="35">
        <f t="shared" ref="E29:E34" si="5">2*400*0.83</f>
        <v>664</v>
      </c>
      <c r="F29" s="26">
        <v>16</v>
      </c>
      <c r="G29" s="28"/>
      <c r="H29" s="42">
        <f t="shared" si="3"/>
        <v>648</v>
      </c>
      <c r="I29" s="42">
        <f t="shared" si="4"/>
        <v>648</v>
      </c>
      <c r="J29" s="45"/>
      <c r="K29" s="42"/>
      <c r="L29" s="40" t="s">
        <v>214</v>
      </c>
    </row>
    <row r="30" spans="1:12" ht="15.75" hidden="1" x14ac:dyDescent="0.25">
      <c r="A30" s="35">
        <v>13</v>
      </c>
      <c r="B30" s="35" t="s">
        <v>73</v>
      </c>
      <c r="C30" s="9" t="s">
        <v>9</v>
      </c>
      <c r="D30" s="27" t="s">
        <v>148</v>
      </c>
      <c r="E30" s="35">
        <f>1*400*0.83</f>
        <v>332</v>
      </c>
      <c r="F30" s="26">
        <v>56</v>
      </c>
      <c r="G30" s="28"/>
      <c r="H30" s="42">
        <f t="shared" si="3"/>
        <v>276</v>
      </c>
      <c r="I30" s="42">
        <f t="shared" si="4"/>
        <v>276</v>
      </c>
      <c r="J30" s="45"/>
      <c r="K30" s="42"/>
      <c r="L30" s="40" t="s">
        <v>214</v>
      </c>
    </row>
    <row r="31" spans="1:12" ht="15.75" hidden="1" x14ac:dyDescent="0.25">
      <c r="A31" s="35">
        <v>14</v>
      </c>
      <c r="B31" s="35" t="s">
        <v>73</v>
      </c>
      <c r="C31" s="9" t="s">
        <v>9</v>
      </c>
      <c r="D31" s="27" t="s">
        <v>208</v>
      </c>
      <c r="E31" s="35">
        <f t="shared" si="5"/>
        <v>664</v>
      </c>
      <c r="F31" s="26">
        <v>56</v>
      </c>
      <c r="G31" s="28"/>
      <c r="H31" s="42">
        <f t="shared" si="3"/>
        <v>608</v>
      </c>
      <c r="I31" s="42">
        <f t="shared" si="4"/>
        <v>608</v>
      </c>
      <c r="J31" s="45"/>
      <c r="K31" s="42"/>
      <c r="L31" s="40" t="s">
        <v>214</v>
      </c>
    </row>
    <row r="32" spans="1:12" ht="15.75" hidden="1" x14ac:dyDescent="0.25">
      <c r="A32" s="35">
        <v>15</v>
      </c>
      <c r="B32" s="35" t="s">
        <v>73</v>
      </c>
      <c r="C32" s="9" t="s">
        <v>9</v>
      </c>
      <c r="D32" s="27" t="s">
        <v>228</v>
      </c>
      <c r="E32" s="35">
        <f>1*400*0.83</f>
        <v>332</v>
      </c>
      <c r="F32" s="26">
        <v>6</v>
      </c>
      <c r="G32" s="48">
        <v>65</v>
      </c>
      <c r="H32" s="42">
        <f t="shared" si="3"/>
        <v>326</v>
      </c>
      <c r="I32" s="42">
        <f t="shared" si="4"/>
        <v>261</v>
      </c>
      <c r="J32" s="45"/>
      <c r="K32" s="42"/>
      <c r="L32" s="40" t="s">
        <v>214</v>
      </c>
    </row>
    <row r="33" spans="1:12" ht="15.75" hidden="1" x14ac:dyDescent="0.25">
      <c r="A33" s="35">
        <v>16</v>
      </c>
      <c r="B33" s="35" t="s">
        <v>73</v>
      </c>
      <c r="C33" s="9" t="s">
        <v>9</v>
      </c>
      <c r="D33" s="27" t="s">
        <v>209</v>
      </c>
      <c r="E33" s="35">
        <f t="shared" si="5"/>
        <v>664</v>
      </c>
      <c r="F33" s="26">
        <v>78</v>
      </c>
      <c r="G33" s="28"/>
      <c r="H33" s="42">
        <f t="shared" si="3"/>
        <v>586</v>
      </c>
      <c r="I33" s="42">
        <f t="shared" si="4"/>
        <v>586</v>
      </c>
      <c r="J33" s="45"/>
      <c r="K33" s="42"/>
      <c r="L33" s="40" t="s">
        <v>214</v>
      </c>
    </row>
    <row r="34" spans="1:12" ht="15.75" hidden="1" x14ac:dyDescent="0.25">
      <c r="A34" s="45">
        <v>17</v>
      </c>
      <c r="B34" s="35" t="s">
        <v>73</v>
      </c>
      <c r="C34" s="9" t="s">
        <v>9</v>
      </c>
      <c r="D34" s="25" t="s">
        <v>210</v>
      </c>
      <c r="E34" s="35">
        <f t="shared" si="5"/>
        <v>664</v>
      </c>
      <c r="F34" s="26">
        <v>56</v>
      </c>
      <c r="G34" s="28"/>
      <c r="H34" s="42">
        <f t="shared" si="3"/>
        <v>608</v>
      </c>
      <c r="I34" s="42">
        <f t="shared" si="4"/>
        <v>608</v>
      </c>
      <c r="J34" s="45"/>
      <c r="K34" s="42"/>
      <c r="L34" s="40" t="s">
        <v>214</v>
      </c>
    </row>
    <row r="35" spans="1:12" ht="15.75" hidden="1" x14ac:dyDescent="0.25">
      <c r="A35" s="45">
        <v>18</v>
      </c>
      <c r="B35" s="35" t="s">
        <v>73</v>
      </c>
      <c r="C35" s="9" t="s">
        <v>9</v>
      </c>
      <c r="D35" s="25" t="s">
        <v>229</v>
      </c>
      <c r="E35" s="35">
        <f>1*400*0.83</f>
        <v>332</v>
      </c>
      <c r="F35" s="26">
        <v>21</v>
      </c>
      <c r="G35" s="28"/>
      <c r="H35" s="42">
        <f t="shared" si="3"/>
        <v>311</v>
      </c>
      <c r="I35" s="42">
        <f t="shared" si="4"/>
        <v>311</v>
      </c>
      <c r="J35" s="45"/>
      <c r="K35" s="42"/>
      <c r="L35" s="40" t="s">
        <v>214</v>
      </c>
    </row>
    <row r="36" spans="1:12" ht="31.5" hidden="1" x14ac:dyDescent="0.25">
      <c r="A36" s="45">
        <v>19</v>
      </c>
      <c r="B36" s="35" t="s">
        <v>73</v>
      </c>
      <c r="C36" s="9" t="s">
        <v>9</v>
      </c>
      <c r="D36" s="25" t="s">
        <v>211</v>
      </c>
      <c r="E36" s="35">
        <f>1*180*0.83</f>
        <v>149.4</v>
      </c>
      <c r="F36" s="26">
        <v>9</v>
      </c>
      <c r="G36" s="28"/>
      <c r="H36" s="42">
        <f t="shared" si="3"/>
        <v>140.4</v>
      </c>
      <c r="I36" s="42">
        <f t="shared" si="4"/>
        <v>140.4</v>
      </c>
      <c r="J36" s="45"/>
      <c r="K36" s="42"/>
      <c r="L36" s="40" t="s">
        <v>251</v>
      </c>
    </row>
    <row r="37" spans="1:12" ht="31.5" hidden="1" x14ac:dyDescent="0.25">
      <c r="A37" s="45">
        <v>20</v>
      </c>
      <c r="B37" s="35" t="s">
        <v>73</v>
      </c>
      <c r="C37" s="9" t="s">
        <v>9</v>
      </c>
      <c r="D37" s="25" t="s">
        <v>230</v>
      </c>
      <c r="E37" s="35">
        <f>1*2000*0.83</f>
        <v>1660</v>
      </c>
      <c r="F37" s="27" t="s">
        <v>231</v>
      </c>
      <c r="G37" s="28"/>
      <c r="H37" s="42"/>
      <c r="I37" s="42"/>
      <c r="J37" s="46"/>
      <c r="K37" s="42"/>
      <c r="L37" s="40" t="s">
        <v>251</v>
      </c>
    </row>
    <row r="38" spans="1:12" ht="31.5" hidden="1" x14ac:dyDescent="0.25">
      <c r="A38" s="45">
        <v>21</v>
      </c>
      <c r="B38" s="35"/>
      <c r="C38" s="9" t="s">
        <v>224</v>
      </c>
      <c r="D38" s="25" t="s">
        <v>232</v>
      </c>
      <c r="E38" s="35">
        <f>1*180*0.83</f>
        <v>149.4</v>
      </c>
      <c r="F38" s="27">
        <v>9</v>
      </c>
      <c r="G38" s="28"/>
      <c r="H38" s="42">
        <f t="shared" si="3"/>
        <v>140.4</v>
      </c>
      <c r="I38" s="42">
        <f t="shared" si="4"/>
        <v>140.4</v>
      </c>
      <c r="J38" s="46"/>
      <c r="K38" s="42"/>
      <c r="L38" s="40" t="s">
        <v>251</v>
      </c>
    </row>
    <row r="39" spans="1:12" ht="31.5" hidden="1" x14ac:dyDescent="0.25">
      <c r="A39" s="45">
        <v>22</v>
      </c>
      <c r="B39" s="35" t="s">
        <v>73</v>
      </c>
      <c r="C39" s="9" t="s">
        <v>9</v>
      </c>
      <c r="D39" s="25" t="s">
        <v>233</v>
      </c>
      <c r="E39" s="35">
        <f>1*400*0.83</f>
        <v>332</v>
      </c>
      <c r="F39" s="27">
        <v>20</v>
      </c>
      <c r="G39" s="28"/>
      <c r="H39" s="42">
        <f t="shared" si="3"/>
        <v>312</v>
      </c>
      <c r="I39" s="42">
        <f t="shared" si="4"/>
        <v>312</v>
      </c>
      <c r="J39" s="46"/>
      <c r="K39" s="42"/>
      <c r="L39" s="40" t="s">
        <v>251</v>
      </c>
    </row>
    <row r="40" spans="1:12" ht="31.5" hidden="1" x14ac:dyDescent="0.25">
      <c r="A40" s="45">
        <v>23</v>
      </c>
      <c r="B40" s="35" t="s">
        <v>73</v>
      </c>
      <c r="C40" s="9" t="s">
        <v>9</v>
      </c>
      <c r="D40" s="25" t="s">
        <v>234</v>
      </c>
      <c r="E40" s="35">
        <f>1*400*0.83</f>
        <v>332</v>
      </c>
      <c r="F40" s="27">
        <v>9</v>
      </c>
      <c r="G40" s="28"/>
      <c r="H40" s="42">
        <f t="shared" si="3"/>
        <v>323</v>
      </c>
      <c r="I40" s="42">
        <f t="shared" si="4"/>
        <v>323</v>
      </c>
      <c r="J40" s="46"/>
      <c r="K40" s="42"/>
      <c r="L40" s="40" t="s">
        <v>251</v>
      </c>
    </row>
    <row r="41" spans="1:12" ht="31.5" hidden="1" x14ac:dyDescent="0.25">
      <c r="A41" s="45">
        <v>24</v>
      </c>
      <c r="B41" s="35" t="s">
        <v>73</v>
      </c>
      <c r="C41" s="9" t="s">
        <v>9</v>
      </c>
      <c r="D41" s="25" t="s">
        <v>235</v>
      </c>
      <c r="E41" s="35">
        <f>1*400*0.83</f>
        <v>332</v>
      </c>
      <c r="F41" s="27" t="s">
        <v>231</v>
      </c>
      <c r="G41" s="28"/>
      <c r="H41" s="42"/>
      <c r="I41" s="42"/>
      <c r="J41" s="46"/>
      <c r="K41" s="42"/>
      <c r="L41" s="40" t="s">
        <v>251</v>
      </c>
    </row>
    <row r="42" spans="1:12" ht="31.5" hidden="1" x14ac:dyDescent="0.25">
      <c r="A42" s="45">
        <v>25</v>
      </c>
      <c r="B42" s="35" t="s">
        <v>73</v>
      </c>
      <c r="C42" s="9" t="s">
        <v>9</v>
      </c>
      <c r="D42" s="25" t="s">
        <v>236</v>
      </c>
      <c r="E42" s="35">
        <f>1*400*0.83</f>
        <v>332</v>
      </c>
      <c r="F42" s="27">
        <v>21</v>
      </c>
      <c r="G42" s="28"/>
      <c r="H42" s="42">
        <f t="shared" si="3"/>
        <v>311</v>
      </c>
      <c r="I42" s="42">
        <f t="shared" si="4"/>
        <v>311</v>
      </c>
      <c r="J42" s="46"/>
      <c r="K42" s="42"/>
      <c r="L42" s="40" t="s">
        <v>251</v>
      </c>
    </row>
    <row r="43" spans="1:12" ht="31.5" hidden="1" x14ac:dyDescent="0.25">
      <c r="A43" s="45">
        <v>26</v>
      </c>
      <c r="B43" s="35" t="s">
        <v>73</v>
      </c>
      <c r="C43" s="9" t="s">
        <v>9</v>
      </c>
      <c r="D43" s="25" t="s">
        <v>237</v>
      </c>
      <c r="E43" s="35">
        <f>1*400*0.83</f>
        <v>332</v>
      </c>
      <c r="F43" s="27" t="s">
        <v>231</v>
      </c>
      <c r="G43" s="28"/>
      <c r="H43" s="42"/>
      <c r="I43" s="42"/>
      <c r="J43" s="46"/>
      <c r="K43" s="42"/>
      <c r="L43" s="40" t="s">
        <v>251</v>
      </c>
    </row>
    <row r="44" spans="1:12" ht="31.5" hidden="1" x14ac:dyDescent="0.25">
      <c r="A44" s="45">
        <v>27</v>
      </c>
      <c r="B44" s="35" t="s">
        <v>73</v>
      </c>
      <c r="C44" s="9" t="s">
        <v>9</v>
      </c>
      <c r="D44" s="25" t="s">
        <v>238</v>
      </c>
      <c r="E44" s="35">
        <f>1*160*0.83</f>
        <v>132.79999999999998</v>
      </c>
      <c r="F44" s="27" t="s">
        <v>231</v>
      </c>
      <c r="G44" s="28"/>
      <c r="H44" s="42"/>
      <c r="I44" s="42"/>
      <c r="J44" s="46"/>
      <c r="K44" s="42"/>
      <c r="L44" s="40" t="s">
        <v>251</v>
      </c>
    </row>
    <row r="45" spans="1:12" ht="31.5" hidden="1" x14ac:dyDescent="0.25">
      <c r="A45" s="45">
        <v>28</v>
      </c>
      <c r="B45" s="35" t="s">
        <v>73</v>
      </c>
      <c r="C45" s="9" t="s">
        <v>9</v>
      </c>
      <c r="D45" s="25" t="s">
        <v>239</v>
      </c>
      <c r="E45" s="35">
        <f>1*160*0.83</f>
        <v>132.79999999999998</v>
      </c>
      <c r="F45" s="27">
        <v>2</v>
      </c>
      <c r="G45" s="28"/>
      <c r="H45" s="42">
        <f t="shared" si="3"/>
        <v>130.79999999999998</v>
      </c>
      <c r="I45" s="42">
        <f t="shared" si="4"/>
        <v>130.79999999999998</v>
      </c>
      <c r="J45" s="46"/>
      <c r="K45" s="42"/>
      <c r="L45" s="40" t="s">
        <v>251</v>
      </c>
    </row>
    <row r="46" spans="1:12" ht="31.5" hidden="1" x14ac:dyDescent="0.25">
      <c r="A46" s="45">
        <v>29</v>
      </c>
      <c r="B46" s="35" t="s">
        <v>73</v>
      </c>
      <c r="C46" s="9" t="s">
        <v>9</v>
      </c>
      <c r="D46" s="25" t="s">
        <v>240</v>
      </c>
      <c r="E46" s="35">
        <f>1*160*0.83</f>
        <v>132.79999999999998</v>
      </c>
      <c r="F46" s="27" t="s">
        <v>231</v>
      </c>
      <c r="G46" s="28"/>
      <c r="H46" s="42"/>
      <c r="I46" s="42"/>
      <c r="J46" s="46"/>
      <c r="K46" s="42"/>
      <c r="L46" s="40" t="s">
        <v>251</v>
      </c>
    </row>
    <row r="47" spans="1:12" ht="31.5" hidden="1" x14ac:dyDescent="0.25">
      <c r="A47" s="45">
        <v>30</v>
      </c>
      <c r="B47" s="35" t="s">
        <v>73</v>
      </c>
      <c r="C47" s="9" t="s">
        <v>9</v>
      </c>
      <c r="D47" s="25" t="s">
        <v>241</v>
      </c>
      <c r="E47" s="35">
        <f>1*160*0.83</f>
        <v>132.79999999999998</v>
      </c>
      <c r="F47" s="27" t="s">
        <v>231</v>
      </c>
      <c r="G47" s="28"/>
      <c r="H47" s="42"/>
      <c r="I47" s="42"/>
      <c r="J47" s="46"/>
      <c r="K47" s="42"/>
      <c r="L47" s="40" t="s">
        <v>251</v>
      </c>
    </row>
    <row r="48" spans="1:12" ht="31.5" hidden="1" x14ac:dyDescent="0.25">
      <c r="A48" s="45">
        <v>31</v>
      </c>
      <c r="B48" s="35" t="s">
        <v>73</v>
      </c>
      <c r="C48" s="9" t="s">
        <v>9</v>
      </c>
      <c r="D48" s="25" t="s">
        <v>242</v>
      </c>
      <c r="E48" s="26" t="s">
        <v>231</v>
      </c>
      <c r="F48" s="27">
        <v>14</v>
      </c>
      <c r="G48" s="28"/>
      <c r="H48" s="42"/>
      <c r="I48" s="42"/>
      <c r="J48" s="46"/>
      <c r="K48" s="42"/>
      <c r="L48" s="40" t="s">
        <v>251</v>
      </c>
    </row>
    <row r="49" spans="1:12" ht="15.75" hidden="1" x14ac:dyDescent="0.25">
      <c r="A49" s="45">
        <v>32</v>
      </c>
      <c r="B49" s="35" t="s">
        <v>73</v>
      </c>
      <c r="C49" s="9" t="s">
        <v>9</v>
      </c>
      <c r="D49" s="25" t="s">
        <v>243</v>
      </c>
      <c r="E49" s="35">
        <f>1*400*0.83</f>
        <v>332</v>
      </c>
      <c r="F49" s="27" t="s">
        <v>231</v>
      </c>
      <c r="G49" s="28"/>
      <c r="H49" s="42"/>
      <c r="I49" s="42"/>
      <c r="J49" s="46"/>
      <c r="K49" s="42"/>
      <c r="L49" s="40" t="s">
        <v>215</v>
      </c>
    </row>
    <row r="50" spans="1:12" ht="15.75" hidden="1" x14ac:dyDescent="0.25">
      <c r="A50" s="45">
        <v>33</v>
      </c>
      <c r="B50" s="35" t="s">
        <v>73</v>
      </c>
      <c r="C50" s="9" t="s">
        <v>9</v>
      </c>
      <c r="D50" s="25" t="s">
        <v>213</v>
      </c>
      <c r="E50" s="35">
        <f>1*800*0.83</f>
        <v>664</v>
      </c>
      <c r="F50" s="27" t="s">
        <v>231</v>
      </c>
      <c r="G50" s="28"/>
      <c r="H50" s="42"/>
      <c r="I50" s="42"/>
      <c r="J50" s="46"/>
      <c r="K50" s="42"/>
      <c r="L50" s="40" t="s">
        <v>215</v>
      </c>
    </row>
    <row r="51" spans="1:12" ht="15.75" hidden="1" x14ac:dyDescent="0.25">
      <c r="A51" s="45">
        <v>34</v>
      </c>
      <c r="B51" s="35" t="s">
        <v>73</v>
      </c>
      <c r="C51" s="9" t="s">
        <v>9</v>
      </c>
      <c r="D51" s="25" t="s">
        <v>244</v>
      </c>
      <c r="E51" s="35">
        <f>1*800*0.83</f>
        <v>664</v>
      </c>
      <c r="F51" s="27" t="s">
        <v>231</v>
      </c>
      <c r="G51" s="28"/>
      <c r="H51" s="42"/>
      <c r="I51" s="42"/>
      <c r="J51" s="46"/>
      <c r="K51" s="42"/>
      <c r="L51" s="40" t="s">
        <v>215</v>
      </c>
    </row>
    <row r="52" spans="1:12" ht="31.5" hidden="1" x14ac:dyDescent="0.25">
      <c r="A52" s="45">
        <v>35</v>
      </c>
      <c r="B52" s="35" t="s">
        <v>73</v>
      </c>
      <c r="C52" s="9" t="s">
        <v>9</v>
      </c>
      <c r="D52" s="25" t="s">
        <v>245</v>
      </c>
      <c r="E52" s="35">
        <f>1*400*0.83</f>
        <v>332</v>
      </c>
      <c r="F52" s="27">
        <v>318</v>
      </c>
      <c r="G52" s="28"/>
      <c r="H52" s="42">
        <f>E52-F52</f>
        <v>14</v>
      </c>
      <c r="I52" s="42">
        <f t="shared" si="4"/>
        <v>14</v>
      </c>
      <c r="J52" s="46"/>
      <c r="K52" s="42"/>
      <c r="L52" s="40" t="s">
        <v>215</v>
      </c>
    </row>
    <row r="53" spans="1:12" ht="31.5" hidden="1" x14ac:dyDescent="0.25">
      <c r="A53" s="45">
        <v>36</v>
      </c>
      <c r="B53" s="35" t="s">
        <v>73</v>
      </c>
      <c r="C53" s="9" t="s">
        <v>9</v>
      </c>
      <c r="D53" s="25" t="s">
        <v>246</v>
      </c>
      <c r="E53" s="35">
        <f>1*400*0.83</f>
        <v>332</v>
      </c>
      <c r="F53" s="27" t="s">
        <v>231</v>
      </c>
      <c r="G53" s="28"/>
      <c r="H53" s="42"/>
      <c r="I53" s="42"/>
      <c r="J53" s="46"/>
      <c r="K53" s="42"/>
      <c r="L53" s="40" t="s">
        <v>252</v>
      </c>
    </row>
    <row r="54" spans="1:12" ht="31.5" hidden="1" x14ac:dyDescent="0.25">
      <c r="A54" s="45">
        <v>37</v>
      </c>
      <c r="B54" s="35" t="s">
        <v>73</v>
      </c>
      <c r="C54" s="9" t="s">
        <v>9</v>
      </c>
      <c r="D54" s="25" t="s">
        <v>247</v>
      </c>
      <c r="E54" s="35">
        <f>1*400*0.83</f>
        <v>332</v>
      </c>
      <c r="F54" s="27">
        <v>14</v>
      </c>
      <c r="G54" s="28"/>
      <c r="H54" s="42">
        <f t="shared" si="3"/>
        <v>318</v>
      </c>
      <c r="I54" s="42">
        <f t="shared" si="4"/>
        <v>318</v>
      </c>
      <c r="J54" s="46"/>
      <c r="K54" s="42"/>
      <c r="L54" s="40" t="s">
        <v>252</v>
      </c>
    </row>
    <row r="55" spans="1:12" ht="31.5" hidden="1" x14ac:dyDescent="0.25">
      <c r="A55" s="45">
        <v>38</v>
      </c>
      <c r="B55" s="35" t="s">
        <v>73</v>
      </c>
      <c r="C55" s="9" t="s">
        <v>9</v>
      </c>
      <c r="D55" s="25" t="s">
        <v>248</v>
      </c>
      <c r="E55" s="35">
        <f>1*500*1</f>
        <v>500</v>
      </c>
      <c r="F55" s="27">
        <v>300</v>
      </c>
      <c r="G55" s="28"/>
      <c r="H55" s="42">
        <f t="shared" si="3"/>
        <v>200</v>
      </c>
      <c r="I55" s="42">
        <f t="shared" si="4"/>
        <v>200</v>
      </c>
      <c r="J55" s="46"/>
      <c r="K55" s="42"/>
      <c r="L55" s="40" t="s">
        <v>252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5"/>
  <sheetViews>
    <sheetView view="pageBreakPreview" zoomScale="70" zoomScaleNormal="80" zoomScaleSheetLayoutView="70" workbookViewId="0">
      <selection activeCell="G28" sqref="G28"/>
    </sheetView>
  </sheetViews>
  <sheetFormatPr defaultRowHeight="15" x14ac:dyDescent="0.2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 x14ac:dyDescent="0.25">
      <c r="B1" s="78" t="s">
        <v>254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x14ac:dyDescent="0.25">
      <c r="A5" s="3">
        <v>1</v>
      </c>
      <c r="B5" s="55" t="s">
        <v>10</v>
      </c>
      <c r="C5" s="55" t="s">
        <v>31</v>
      </c>
      <c r="D5" s="55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 t="s">
        <v>256</v>
      </c>
    </row>
    <row r="6" spans="1:21" ht="15.75" hidden="1" x14ac:dyDescent="0.25">
      <c r="A6" s="3">
        <v>2</v>
      </c>
      <c r="B6" s="55" t="s">
        <v>11</v>
      </c>
      <c r="C6" s="55" t="s">
        <v>9</v>
      </c>
      <c r="D6" s="55" t="s">
        <v>30</v>
      </c>
      <c r="E6" s="53">
        <f>1000*0.83</f>
        <v>830</v>
      </c>
      <c r="F6" s="53">
        <v>128</v>
      </c>
      <c r="G6" s="53">
        <v>0</v>
      </c>
      <c r="H6" s="57">
        <f t="shared" ref="H6:H39" si="0">E6-F6</f>
        <v>702</v>
      </c>
      <c r="I6" s="57">
        <f t="shared" ref="I6:I21" si="1">E6-F6-G6</f>
        <v>702</v>
      </c>
      <c r="J6" s="3"/>
      <c r="K6" s="5"/>
      <c r="L6" s="5"/>
    </row>
    <row r="7" spans="1:21" ht="15.75" hidden="1" x14ac:dyDescent="0.25">
      <c r="A7" s="3">
        <v>3</v>
      </c>
      <c r="B7" s="55" t="s">
        <v>12</v>
      </c>
      <c r="C7" s="55" t="s">
        <v>9</v>
      </c>
      <c r="D7" s="55" t="s">
        <v>30</v>
      </c>
      <c r="E7" s="53">
        <f t="shared" ref="E7:E12" si="2">1000*0.83</f>
        <v>830</v>
      </c>
      <c r="F7" s="53">
        <v>126</v>
      </c>
      <c r="G7" s="53">
        <v>0</v>
      </c>
      <c r="H7" s="57">
        <f t="shared" si="0"/>
        <v>704</v>
      </c>
      <c r="I7" s="57">
        <f t="shared" si="1"/>
        <v>704</v>
      </c>
      <c r="J7" s="3"/>
      <c r="K7" s="5"/>
      <c r="L7" s="5"/>
    </row>
    <row r="8" spans="1:21" ht="15.75" hidden="1" x14ac:dyDescent="0.25">
      <c r="A8" s="3">
        <v>4</v>
      </c>
      <c r="B8" s="55" t="s">
        <v>13</v>
      </c>
      <c r="C8" s="55" t="s">
        <v>9</v>
      </c>
      <c r="D8" s="55" t="s">
        <v>30</v>
      </c>
      <c r="E8" s="53">
        <f t="shared" si="2"/>
        <v>830</v>
      </c>
      <c r="F8" s="53">
        <v>129</v>
      </c>
      <c r="G8" s="53">
        <v>0</v>
      </c>
      <c r="H8" s="57">
        <f t="shared" si="0"/>
        <v>701</v>
      </c>
      <c r="I8" s="57">
        <f t="shared" si="1"/>
        <v>701</v>
      </c>
      <c r="J8" s="3"/>
      <c r="K8" s="5"/>
      <c r="L8" s="5"/>
    </row>
    <row r="9" spans="1:21" ht="15.75" hidden="1" x14ac:dyDescent="0.25">
      <c r="A9" s="3">
        <v>5</v>
      </c>
      <c r="B9" s="55" t="s">
        <v>14</v>
      </c>
      <c r="C9" s="55" t="s">
        <v>9</v>
      </c>
      <c r="D9" s="55" t="s">
        <v>30</v>
      </c>
      <c r="E9" s="53">
        <f t="shared" si="2"/>
        <v>830</v>
      </c>
      <c r="F9" s="53">
        <v>136</v>
      </c>
      <c r="G9" s="53">
        <v>0</v>
      </c>
      <c r="H9" s="57">
        <f t="shared" si="0"/>
        <v>694</v>
      </c>
      <c r="I9" s="57">
        <f t="shared" si="1"/>
        <v>694</v>
      </c>
      <c r="J9" s="3"/>
      <c r="K9" s="5"/>
      <c r="L9" s="5"/>
    </row>
    <row r="10" spans="1:21" ht="15.75" hidden="1" x14ac:dyDescent="0.25">
      <c r="A10" s="3">
        <v>6</v>
      </c>
      <c r="B10" s="55" t="s">
        <v>15</v>
      </c>
      <c r="C10" s="55" t="s">
        <v>9</v>
      </c>
      <c r="D10" s="55" t="s">
        <v>30</v>
      </c>
      <c r="E10" s="53">
        <f t="shared" si="2"/>
        <v>830</v>
      </c>
      <c r="F10" s="53">
        <v>35</v>
      </c>
      <c r="G10" s="53">
        <v>0</v>
      </c>
      <c r="H10" s="57">
        <f t="shared" si="0"/>
        <v>795</v>
      </c>
      <c r="I10" s="57">
        <f t="shared" si="1"/>
        <v>795</v>
      </c>
      <c r="J10" s="3"/>
      <c r="K10" s="5"/>
      <c r="L10" s="5"/>
    </row>
    <row r="11" spans="1:21" ht="15.75" hidden="1" x14ac:dyDescent="0.25">
      <c r="A11" s="3">
        <v>7</v>
      </c>
      <c r="B11" s="55" t="s">
        <v>16</v>
      </c>
      <c r="C11" s="55" t="s">
        <v>9</v>
      </c>
      <c r="D11" s="55" t="s">
        <v>30</v>
      </c>
      <c r="E11" s="53">
        <f t="shared" si="2"/>
        <v>830</v>
      </c>
      <c r="F11" s="53">
        <v>0</v>
      </c>
      <c r="G11" s="53">
        <v>0</v>
      </c>
      <c r="H11" s="57">
        <f t="shared" si="0"/>
        <v>830</v>
      </c>
      <c r="I11" s="57">
        <f t="shared" si="1"/>
        <v>830</v>
      </c>
      <c r="J11" s="3"/>
      <c r="K11" s="5"/>
      <c r="L11" s="5"/>
    </row>
    <row r="12" spans="1:21" ht="15.75" hidden="1" x14ac:dyDescent="0.25">
      <c r="A12" s="3">
        <v>8</v>
      </c>
      <c r="B12" s="55" t="s">
        <v>17</v>
      </c>
      <c r="C12" s="55" t="s">
        <v>9</v>
      </c>
      <c r="D12" s="55" t="s">
        <v>30</v>
      </c>
      <c r="E12" s="53">
        <f t="shared" si="2"/>
        <v>830</v>
      </c>
      <c r="F12" s="53">
        <v>0</v>
      </c>
      <c r="G12" s="53">
        <v>0</v>
      </c>
      <c r="H12" s="57">
        <f t="shared" si="0"/>
        <v>830</v>
      </c>
      <c r="I12" s="57">
        <f t="shared" si="1"/>
        <v>830</v>
      </c>
      <c r="J12" s="3"/>
      <c r="K12" s="5"/>
      <c r="L12" s="5"/>
    </row>
    <row r="13" spans="1:21" ht="15.75" hidden="1" x14ac:dyDescent="0.25">
      <c r="A13" s="3">
        <v>9</v>
      </c>
      <c r="B13" s="55" t="s">
        <v>18</v>
      </c>
      <c r="C13" s="55" t="s">
        <v>9</v>
      </c>
      <c r="D13" s="55" t="s">
        <v>30</v>
      </c>
      <c r="E13" s="53">
        <f>400*0.83</f>
        <v>332</v>
      </c>
      <c r="F13" s="53">
        <v>0</v>
      </c>
      <c r="G13" s="53">
        <v>0</v>
      </c>
      <c r="H13" s="57">
        <f t="shared" si="0"/>
        <v>332</v>
      </c>
      <c r="I13" s="57">
        <f t="shared" si="1"/>
        <v>332</v>
      </c>
      <c r="J13" s="3"/>
      <c r="K13" s="5"/>
      <c r="L13" s="5"/>
    </row>
    <row r="14" spans="1:21" ht="15.75" hidden="1" x14ac:dyDescent="0.25">
      <c r="A14" s="3">
        <v>10</v>
      </c>
      <c r="B14" s="55" t="s">
        <v>19</v>
      </c>
      <c r="C14" s="55" t="s">
        <v>9</v>
      </c>
      <c r="D14" s="55" t="s">
        <v>30</v>
      </c>
      <c r="E14" s="53">
        <f>630*0.83</f>
        <v>522.9</v>
      </c>
      <c r="F14" s="53">
        <v>42</v>
      </c>
      <c r="G14" s="53">
        <v>0</v>
      </c>
      <c r="H14" s="69">
        <f t="shared" si="0"/>
        <v>480.9</v>
      </c>
      <c r="I14" s="57">
        <f t="shared" si="1"/>
        <v>480.9</v>
      </c>
      <c r="J14" s="3"/>
      <c r="K14" s="5"/>
      <c r="L14" s="5"/>
    </row>
    <row r="15" spans="1:21" ht="15.75" hidden="1" x14ac:dyDescent="0.25">
      <c r="A15" s="3">
        <v>11</v>
      </c>
      <c r="B15" s="55" t="s">
        <v>20</v>
      </c>
      <c r="C15" s="55" t="s">
        <v>9</v>
      </c>
      <c r="D15" s="55" t="s">
        <v>30</v>
      </c>
      <c r="E15" s="53">
        <f t="shared" ref="E15:E21" si="3">630*0.83</f>
        <v>522.9</v>
      </c>
      <c r="F15" s="53">
        <v>49</v>
      </c>
      <c r="G15" s="53">
        <v>0</v>
      </c>
      <c r="H15" s="69">
        <f t="shared" si="0"/>
        <v>473.9</v>
      </c>
      <c r="I15" s="57">
        <f t="shared" si="1"/>
        <v>473.9</v>
      </c>
      <c r="J15" s="3"/>
      <c r="K15" s="5"/>
      <c r="L15" s="5"/>
    </row>
    <row r="16" spans="1:21" ht="15.75" hidden="1" x14ac:dyDescent="0.25">
      <c r="A16" s="3">
        <v>12</v>
      </c>
      <c r="B16" s="55" t="s">
        <v>21</v>
      </c>
      <c r="C16" s="55" t="s">
        <v>9</v>
      </c>
      <c r="D16" s="55" t="s">
        <v>30</v>
      </c>
      <c r="E16" s="53">
        <f t="shared" si="3"/>
        <v>522.9</v>
      </c>
      <c r="F16" s="53">
        <v>0</v>
      </c>
      <c r="G16" s="53">
        <v>0</v>
      </c>
      <c r="H16" s="69">
        <f t="shared" si="0"/>
        <v>522.9</v>
      </c>
      <c r="I16" s="57">
        <f t="shared" si="1"/>
        <v>522.9</v>
      </c>
      <c r="J16" s="3"/>
      <c r="K16" s="5"/>
      <c r="L16" s="5"/>
    </row>
    <row r="17" spans="1:12" ht="15.75" hidden="1" x14ac:dyDescent="0.25">
      <c r="A17" s="3">
        <v>13</v>
      </c>
      <c r="B17" s="55" t="s">
        <v>22</v>
      </c>
      <c r="C17" s="55" t="s">
        <v>9</v>
      </c>
      <c r="D17" s="55" t="s">
        <v>30</v>
      </c>
      <c r="E17" s="53">
        <f t="shared" si="3"/>
        <v>522.9</v>
      </c>
      <c r="F17" s="53">
        <v>18</v>
      </c>
      <c r="G17" s="53">
        <v>0</v>
      </c>
      <c r="H17" s="69">
        <f t="shared" si="0"/>
        <v>504.9</v>
      </c>
      <c r="I17" s="57">
        <f t="shared" si="1"/>
        <v>504.9</v>
      </c>
      <c r="J17" s="3"/>
      <c r="K17" s="5"/>
      <c r="L17" s="5"/>
    </row>
    <row r="18" spans="1:12" ht="15.75" hidden="1" x14ac:dyDescent="0.25">
      <c r="A18" s="3">
        <v>14</v>
      </c>
      <c r="B18" s="55" t="s">
        <v>23</v>
      </c>
      <c r="C18" s="55" t="s">
        <v>9</v>
      </c>
      <c r="D18" s="55" t="s">
        <v>30</v>
      </c>
      <c r="E18" s="53">
        <f t="shared" si="3"/>
        <v>522.9</v>
      </c>
      <c r="F18" s="53">
        <v>21</v>
      </c>
      <c r="G18" s="53">
        <v>0</v>
      </c>
      <c r="H18" s="69">
        <f t="shared" si="0"/>
        <v>501.9</v>
      </c>
      <c r="I18" s="57">
        <f t="shared" si="1"/>
        <v>501.9</v>
      </c>
      <c r="J18" s="3"/>
      <c r="K18" s="5"/>
      <c r="L18" s="5"/>
    </row>
    <row r="19" spans="1:12" ht="15.75" hidden="1" x14ac:dyDescent="0.25">
      <c r="A19" s="3">
        <v>15</v>
      </c>
      <c r="B19" s="55" t="s">
        <v>24</v>
      </c>
      <c r="C19" s="55" t="s">
        <v>9</v>
      </c>
      <c r="D19" s="55" t="s">
        <v>30</v>
      </c>
      <c r="E19" s="53">
        <f t="shared" si="3"/>
        <v>522.9</v>
      </c>
      <c r="F19" s="53">
        <v>24</v>
      </c>
      <c r="G19" s="53">
        <v>0</v>
      </c>
      <c r="H19" s="69">
        <f t="shared" si="0"/>
        <v>498.9</v>
      </c>
      <c r="I19" s="57">
        <f t="shared" si="1"/>
        <v>498.9</v>
      </c>
      <c r="J19" s="3"/>
      <c r="K19" s="5"/>
      <c r="L19" s="5"/>
    </row>
    <row r="20" spans="1:12" ht="15.75" hidden="1" x14ac:dyDescent="0.25">
      <c r="A20" s="3">
        <v>16</v>
      </c>
      <c r="B20" s="55" t="s">
        <v>25</v>
      </c>
      <c r="C20" s="55" t="s">
        <v>9</v>
      </c>
      <c r="D20" s="55" t="s">
        <v>30</v>
      </c>
      <c r="E20" s="53">
        <f t="shared" si="3"/>
        <v>522.9</v>
      </c>
      <c r="F20" s="53">
        <v>36</v>
      </c>
      <c r="G20" s="53">
        <v>0</v>
      </c>
      <c r="H20" s="69">
        <f t="shared" si="0"/>
        <v>486.9</v>
      </c>
      <c r="I20" s="57">
        <f t="shared" si="1"/>
        <v>486.9</v>
      </c>
      <c r="J20" s="3"/>
      <c r="K20" s="5"/>
      <c r="L20" s="5"/>
    </row>
    <row r="21" spans="1:12" ht="15.75" hidden="1" x14ac:dyDescent="0.25">
      <c r="A21" s="3">
        <v>17</v>
      </c>
      <c r="B21" s="55" t="s">
        <v>26</v>
      </c>
      <c r="C21" s="55" t="s">
        <v>9</v>
      </c>
      <c r="D21" s="55" t="s">
        <v>30</v>
      </c>
      <c r="E21" s="53">
        <f t="shared" si="3"/>
        <v>522.9</v>
      </c>
      <c r="F21" s="53">
        <v>8</v>
      </c>
      <c r="G21" s="53">
        <v>0</v>
      </c>
      <c r="H21" s="69">
        <f t="shared" si="0"/>
        <v>514.9</v>
      </c>
      <c r="I21" s="57">
        <f t="shared" si="1"/>
        <v>514.9</v>
      </c>
      <c r="J21" s="3"/>
      <c r="K21" s="5"/>
      <c r="L21" s="5"/>
    </row>
    <row r="22" spans="1:12" ht="15.75" hidden="1" x14ac:dyDescent="0.25">
      <c r="A22" s="3">
        <v>18</v>
      </c>
      <c r="B22" s="55" t="s">
        <v>27</v>
      </c>
      <c r="C22" s="55" t="s">
        <v>9</v>
      </c>
      <c r="D22" s="55" t="s">
        <v>30</v>
      </c>
      <c r="E22" s="53">
        <f>250*0.83</f>
        <v>207.5</v>
      </c>
      <c r="F22" s="35" t="s">
        <v>222</v>
      </c>
      <c r="G22" s="53">
        <v>0</v>
      </c>
      <c r="H22" s="69"/>
      <c r="I22" s="57"/>
      <c r="J22" s="3"/>
      <c r="K22" s="5"/>
      <c r="L22" s="5"/>
    </row>
    <row r="23" spans="1:12" ht="15.75" hidden="1" x14ac:dyDescent="0.25">
      <c r="A23" s="3">
        <v>19</v>
      </c>
      <c r="B23" s="55" t="s">
        <v>28</v>
      </c>
      <c r="C23" s="55" t="s">
        <v>9</v>
      </c>
      <c r="D23" s="55" t="s">
        <v>30</v>
      </c>
      <c r="E23" s="53">
        <f t="shared" ref="E23" si="4">250*0.83</f>
        <v>207.5</v>
      </c>
      <c r="F23" s="35" t="s">
        <v>222</v>
      </c>
      <c r="G23" s="53">
        <v>0</v>
      </c>
      <c r="H23" s="69"/>
      <c r="I23" s="57"/>
      <c r="J23" s="3"/>
      <c r="K23" s="5"/>
      <c r="L23" s="5"/>
    </row>
    <row r="24" spans="1:12" ht="15.75" hidden="1" x14ac:dyDescent="0.25">
      <c r="A24" s="3">
        <v>20</v>
      </c>
      <c r="B24" s="55" t="s">
        <v>11</v>
      </c>
      <c r="C24" s="55" t="s">
        <v>9</v>
      </c>
      <c r="D24" s="55" t="s">
        <v>30</v>
      </c>
      <c r="E24" s="53">
        <f>400*0.83</f>
        <v>332</v>
      </c>
      <c r="F24" s="35" t="s">
        <v>222</v>
      </c>
      <c r="G24" s="53">
        <v>0</v>
      </c>
      <c r="H24" s="57"/>
      <c r="I24" s="57"/>
      <c r="J24" s="3"/>
      <c r="K24" s="5"/>
      <c r="L24" s="5"/>
    </row>
    <row r="25" spans="1:12" ht="15.75" hidden="1" x14ac:dyDescent="0.25">
      <c r="A25" s="3">
        <v>21</v>
      </c>
      <c r="B25" s="55" t="s">
        <v>12</v>
      </c>
      <c r="C25" s="55" t="s">
        <v>9</v>
      </c>
      <c r="D25" s="55" t="s">
        <v>30</v>
      </c>
      <c r="E25" s="53">
        <f>400*0.83</f>
        <v>332</v>
      </c>
      <c r="F25" s="35" t="s">
        <v>222</v>
      </c>
      <c r="G25" s="53">
        <v>0</v>
      </c>
      <c r="H25" s="57"/>
      <c r="I25" s="57"/>
      <c r="J25" s="3"/>
      <c r="K25" s="5"/>
      <c r="L25" s="5"/>
    </row>
    <row r="26" spans="1:12" x14ac:dyDescent="0.25">
      <c r="A26" s="74" t="s">
        <v>32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14"/>
    </row>
    <row r="27" spans="1:12" ht="15.75" x14ac:dyDescent="0.25">
      <c r="A27" s="3">
        <v>1</v>
      </c>
      <c r="B27" s="55" t="s">
        <v>33</v>
      </c>
      <c r="C27" s="53" t="s">
        <v>34</v>
      </c>
      <c r="D27" s="53" t="s">
        <v>35</v>
      </c>
      <c r="E27" s="53">
        <f>2*16000*0.83</f>
        <v>26560</v>
      </c>
      <c r="F27" s="35" t="s">
        <v>222</v>
      </c>
      <c r="G27" s="53"/>
      <c r="H27" s="57"/>
      <c r="I27" s="69"/>
      <c r="J27" s="3"/>
      <c r="K27" s="5"/>
      <c r="L27" s="5" t="s">
        <v>256</v>
      </c>
    </row>
    <row r="28" spans="1:12" ht="15.75" x14ac:dyDescent="0.25">
      <c r="A28" s="3">
        <v>2</v>
      </c>
      <c r="B28" s="59" t="s">
        <v>36</v>
      </c>
      <c r="C28" s="53" t="s">
        <v>34</v>
      </c>
      <c r="D28" s="53" t="s">
        <v>36</v>
      </c>
      <c r="E28" s="53">
        <f>10000*2*0.83</f>
        <v>16600</v>
      </c>
      <c r="F28" s="53">
        <v>980</v>
      </c>
      <c r="G28" s="71">
        <f>[1]АТЭЦ!$G$50+[1]АТЭЦ!$G$92</f>
        <v>15</v>
      </c>
      <c r="H28" s="57">
        <f t="shared" si="0"/>
        <v>15620</v>
      </c>
      <c r="I28" s="69">
        <f t="shared" ref="I28:I30" si="5">E28-F28-G28</f>
        <v>15605</v>
      </c>
      <c r="J28" s="3"/>
      <c r="K28" s="5"/>
      <c r="L28" s="5" t="s">
        <v>256</v>
      </c>
    </row>
    <row r="29" spans="1:12" ht="15.75" x14ac:dyDescent="0.25">
      <c r="A29" s="3">
        <v>3</v>
      </c>
      <c r="B29" s="59" t="s">
        <v>37</v>
      </c>
      <c r="C29" s="53" t="s">
        <v>34</v>
      </c>
      <c r="D29" s="53" t="s">
        <v>37</v>
      </c>
      <c r="E29" s="53">
        <f>10000*2*0.83</f>
        <v>16600</v>
      </c>
      <c r="F29" s="53">
        <v>2480</v>
      </c>
      <c r="G29" s="71">
        <f>SUM([1]АТЭЦ!$G$32:$G$92)-G28</f>
        <v>100</v>
      </c>
      <c r="H29" s="57">
        <f t="shared" si="0"/>
        <v>14120</v>
      </c>
      <c r="I29" s="69">
        <f t="shared" si="5"/>
        <v>14020</v>
      </c>
      <c r="J29" s="3"/>
      <c r="K29" s="5"/>
      <c r="L29" s="5" t="s">
        <v>256</v>
      </c>
    </row>
    <row r="30" spans="1:12" x14ac:dyDescent="0.25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4">
        <f t="shared" si="5"/>
        <v>0</v>
      </c>
      <c r="J30" s="3"/>
      <c r="K30" s="5"/>
      <c r="L30" s="5"/>
    </row>
    <row r="31" spans="1:12" hidden="1" x14ac:dyDescent="0.25">
      <c r="A31" s="75" t="s">
        <v>205</v>
      </c>
      <c r="B31" s="76"/>
      <c r="C31" s="76"/>
      <c r="D31" s="76"/>
      <c r="E31" s="76"/>
      <c r="F31" s="76"/>
      <c r="G31" s="77"/>
      <c r="H31" s="5"/>
      <c r="I31" s="34"/>
      <c r="J31" s="3"/>
      <c r="K31" s="5"/>
      <c r="L31" s="5"/>
    </row>
    <row r="32" spans="1:12" ht="15.75" hidden="1" x14ac:dyDescent="0.25">
      <c r="A32" s="3">
        <v>1</v>
      </c>
      <c r="B32" s="16" t="s">
        <v>73</v>
      </c>
      <c r="C32" s="54" t="s">
        <v>9</v>
      </c>
      <c r="D32" s="16" t="s">
        <v>142</v>
      </c>
      <c r="E32" s="53">
        <f>2*630*0.83</f>
        <v>1045.8</v>
      </c>
      <c r="F32" s="16">
        <v>152.1</v>
      </c>
      <c r="G32" s="19"/>
      <c r="H32" s="69">
        <f t="shared" si="0"/>
        <v>893.69999999999993</v>
      </c>
      <c r="I32" s="69">
        <f>E32-F32-G32</f>
        <v>893.69999999999993</v>
      </c>
      <c r="J32" s="3"/>
      <c r="K32" s="5"/>
      <c r="L32" s="21" t="s">
        <v>203</v>
      </c>
    </row>
    <row r="33" spans="1:12" ht="15.75" hidden="1" x14ac:dyDescent="0.25">
      <c r="A33" s="3">
        <v>2</v>
      </c>
      <c r="B33" s="16" t="s">
        <v>73</v>
      </c>
      <c r="C33" s="54" t="s">
        <v>9</v>
      </c>
      <c r="D33" s="16" t="s">
        <v>143</v>
      </c>
      <c r="E33" s="53">
        <f>2*1000*0.83</f>
        <v>1660</v>
      </c>
      <c r="F33" s="16">
        <v>263.89999999999998</v>
      </c>
      <c r="G33" s="37">
        <v>10</v>
      </c>
      <c r="H33" s="69">
        <f t="shared" si="0"/>
        <v>1396.1</v>
      </c>
      <c r="I33" s="69">
        <f t="shared" ref="I33:I87" si="6">E33-F33-G33</f>
        <v>1386.1</v>
      </c>
      <c r="J33" s="3"/>
      <c r="K33" s="5"/>
      <c r="L33" s="21" t="s">
        <v>203</v>
      </c>
    </row>
    <row r="34" spans="1:12" ht="15.75" hidden="1" x14ac:dyDescent="0.25">
      <c r="A34" s="3">
        <v>3</v>
      </c>
      <c r="B34" s="16" t="s">
        <v>73</v>
      </c>
      <c r="C34" s="54" t="s">
        <v>9</v>
      </c>
      <c r="D34" s="16" t="s">
        <v>144</v>
      </c>
      <c r="E34" s="53">
        <f>2*400*0.83</f>
        <v>664</v>
      </c>
      <c r="F34" s="16">
        <v>284.89999999999998</v>
      </c>
      <c r="G34" s="19"/>
      <c r="H34" s="69">
        <f t="shared" si="0"/>
        <v>379.1</v>
      </c>
      <c r="I34" s="69">
        <f t="shared" si="6"/>
        <v>379.1</v>
      </c>
      <c r="J34" s="3"/>
      <c r="K34" s="5"/>
      <c r="L34" s="21" t="s">
        <v>203</v>
      </c>
    </row>
    <row r="35" spans="1:12" ht="15.75" hidden="1" x14ac:dyDescent="0.25">
      <c r="A35" s="3">
        <v>4</v>
      </c>
      <c r="B35" s="16" t="s">
        <v>73</v>
      </c>
      <c r="C35" s="54" t="s">
        <v>9</v>
      </c>
      <c r="D35" s="16" t="s">
        <v>145</v>
      </c>
      <c r="E35" s="53">
        <f>2*630*0.83</f>
        <v>1045.8</v>
      </c>
      <c r="F35" s="31">
        <v>230.74017096774193</v>
      </c>
      <c r="G35" s="19"/>
      <c r="H35" s="69">
        <f t="shared" si="0"/>
        <v>815.05982903225799</v>
      </c>
      <c r="I35" s="69">
        <f t="shared" si="6"/>
        <v>815.05982903225799</v>
      </c>
      <c r="J35" s="3"/>
      <c r="K35" s="5"/>
      <c r="L35" s="22" t="s">
        <v>203</v>
      </c>
    </row>
    <row r="36" spans="1:12" ht="15.75" hidden="1" x14ac:dyDescent="0.25">
      <c r="A36" s="3">
        <v>5</v>
      </c>
      <c r="B36" s="16" t="s">
        <v>73</v>
      </c>
      <c r="C36" s="54" t="s">
        <v>9</v>
      </c>
      <c r="D36" s="16" t="s">
        <v>146</v>
      </c>
      <c r="E36" s="53">
        <f>2*1000*0.83</f>
        <v>1660</v>
      </c>
      <c r="F36" s="35" t="s">
        <v>222</v>
      </c>
      <c r="G36" s="19"/>
      <c r="H36" s="69"/>
      <c r="I36" s="69"/>
      <c r="J36" s="3"/>
      <c r="K36" s="5"/>
      <c r="L36" s="22" t="s">
        <v>203</v>
      </c>
    </row>
    <row r="37" spans="1:12" ht="15.75" hidden="1" x14ac:dyDescent="0.25">
      <c r="A37" s="3">
        <v>6</v>
      </c>
      <c r="B37" s="16" t="s">
        <v>73</v>
      </c>
      <c r="C37" s="54" t="s">
        <v>9</v>
      </c>
      <c r="D37" s="16" t="s">
        <v>147</v>
      </c>
      <c r="E37" s="53">
        <f>2*320*0.83</f>
        <v>531.19999999999993</v>
      </c>
      <c r="F37" s="35" t="s">
        <v>222</v>
      </c>
      <c r="G37" s="19"/>
      <c r="H37" s="69"/>
      <c r="I37" s="69"/>
      <c r="J37" s="3"/>
      <c r="K37" s="5"/>
      <c r="L37" s="21" t="s">
        <v>203</v>
      </c>
    </row>
    <row r="38" spans="1:12" ht="15.75" hidden="1" x14ac:dyDescent="0.25">
      <c r="A38" s="3">
        <v>7</v>
      </c>
      <c r="B38" s="16" t="s">
        <v>73</v>
      </c>
      <c r="C38" s="54" t="s">
        <v>9</v>
      </c>
      <c r="D38" s="16" t="s">
        <v>148</v>
      </c>
      <c r="E38" s="53">
        <f>2*630*0.83</f>
        <v>1045.8</v>
      </c>
      <c r="F38" s="31">
        <v>215.93994623655908</v>
      </c>
      <c r="G38" s="19"/>
      <c r="H38" s="69">
        <f t="shared" si="0"/>
        <v>829.86005376344087</v>
      </c>
      <c r="I38" s="69">
        <f t="shared" si="6"/>
        <v>829.86005376344087</v>
      </c>
      <c r="J38" s="3"/>
      <c r="K38" s="5"/>
      <c r="L38" s="22" t="s">
        <v>203</v>
      </c>
    </row>
    <row r="39" spans="1:12" ht="15.75" hidden="1" x14ac:dyDescent="0.25">
      <c r="A39" s="3">
        <v>8</v>
      </c>
      <c r="B39" s="16" t="s">
        <v>73</v>
      </c>
      <c r="C39" s="54" t="s">
        <v>9</v>
      </c>
      <c r="D39" s="16" t="s">
        <v>149</v>
      </c>
      <c r="E39" s="53">
        <f>2*630*0.83</f>
        <v>1045.8</v>
      </c>
      <c r="F39" s="31">
        <v>206.34283924731182</v>
      </c>
      <c r="G39" s="37">
        <v>70</v>
      </c>
      <c r="H39" s="69">
        <f t="shared" si="0"/>
        <v>839.4571607526882</v>
      </c>
      <c r="I39" s="69">
        <f t="shared" si="6"/>
        <v>769.4571607526882</v>
      </c>
      <c r="J39" s="3"/>
      <c r="K39" s="5"/>
      <c r="L39" s="21" t="s">
        <v>203</v>
      </c>
    </row>
    <row r="40" spans="1:12" ht="31.5" hidden="1" x14ac:dyDescent="0.25">
      <c r="A40" s="23">
        <v>9</v>
      </c>
      <c r="B40" s="20" t="s">
        <v>73</v>
      </c>
      <c r="C40" s="54" t="s">
        <v>9</v>
      </c>
      <c r="D40" s="18" t="s">
        <v>150</v>
      </c>
      <c r="E40" s="53">
        <f>2*400*0.83</f>
        <v>664</v>
      </c>
      <c r="F40" s="35" t="s">
        <v>222</v>
      </c>
      <c r="G40" s="36">
        <v>145</v>
      </c>
      <c r="H40" s="69"/>
      <c r="I40" s="69"/>
      <c r="J40" s="17"/>
      <c r="K40" s="5"/>
      <c r="L40" s="21" t="s">
        <v>203</v>
      </c>
    </row>
    <row r="41" spans="1:12" ht="15.75" hidden="1" x14ac:dyDescent="0.25">
      <c r="A41" s="23">
        <v>10</v>
      </c>
      <c r="B41" s="16" t="s">
        <v>73</v>
      </c>
      <c r="C41" s="54" t="s">
        <v>9</v>
      </c>
      <c r="D41" s="18" t="s">
        <v>151</v>
      </c>
      <c r="E41" s="53">
        <f>400*0.83</f>
        <v>332</v>
      </c>
      <c r="F41" s="31">
        <v>61.14848602150537</v>
      </c>
      <c r="G41" s="37">
        <v>15</v>
      </c>
      <c r="H41" s="69">
        <f t="shared" ref="H41:H66" si="7">E41-F41</f>
        <v>270.85151397849461</v>
      </c>
      <c r="I41" s="69">
        <f t="shared" si="6"/>
        <v>255.85151397849461</v>
      </c>
      <c r="J41" s="17"/>
      <c r="K41" s="5"/>
      <c r="L41" s="21" t="s">
        <v>203</v>
      </c>
    </row>
    <row r="42" spans="1:12" ht="15.75" hidden="1" x14ac:dyDescent="0.25">
      <c r="A42" s="23">
        <v>11</v>
      </c>
      <c r="B42" s="16" t="s">
        <v>73</v>
      </c>
      <c r="C42" s="54" t="s">
        <v>9</v>
      </c>
      <c r="D42" s="18" t="s">
        <v>152</v>
      </c>
      <c r="E42" s="53">
        <f>2*400*0.83</f>
        <v>664</v>
      </c>
      <c r="F42" s="31">
        <v>182.67401236559135</v>
      </c>
      <c r="G42" s="37"/>
      <c r="H42" s="69">
        <f t="shared" si="7"/>
        <v>481.32598763440865</v>
      </c>
      <c r="I42" s="69">
        <f t="shared" si="6"/>
        <v>481.32598763440865</v>
      </c>
      <c r="J42" s="17"/>
      <c r="K42" s="5"/>
      <c r="L42" s="22" t="s">
        <v>203</v>
      </c>
    </row>
    <row r="43" spans="1:12" ht="15.75" hidden="1" x14ac:dyDescent="0.25">
      <c r="A43" s="23">
        <v>12</v>
      </c>
      <c r="B43" s="16" t="s">
        <v>73</v>
      </c>
      <c r="C43" s="54" t="s">
        <v>9</v>
      </c>
      <c r="D43" s="18" t="s">
        <v>153</v>
      </c>
      <c r="E43" s="53">
        <f>2*400*0.83</f>
        <v>664</v>
      </c>
      <c r="F43" s="35" t="s">
        <v>222</v>
      </c>
      <c r="G43" s="37"/>
      <c r="H43" s="69"/>
      <c r="I43" s="69"/>
      <c r="J43" s="17"/>
      <c r="K43" s="5"/>
      <c r="L43" s="21" t="s">
        <v>203</v>
      </c>
    </row>
    <row r="44" spans="1:12" ht="15.75" hidden="1" x14ac:dyDescent="0.25">
      <c r="A44" s="23">
        <v>13</v>
      </c>
      <c r="B44" s="16" t="s">
        <v>73</v>
      </c>
      <c r="C44" s="54" t="s">
        <v>9</v>
      </c>
      <c r="D44" s="18" t="s">
        <v>154</v>
      </c>
      <c r="E44" s="53">
        <f>2*1000*0.83</f>
        <v>1660</v>
      </c>
      <c r="F44" s="35" t="s">
        <v>222</v>
      </c>
      <c r="G44" s="37"/>
      <c r="H44" s="69"/>
      <c r="I44" s="69"/>
      <c r="J44" s="17"/>
      <c r="K44" s="5"/>
      <c r="L44" s="22" t="s">
        <v>203</v>
      </c>
    </row>
    <row r="45" spans="1:12" ht="15.75" hidden="1" x14ac:dyDescent="0.25">
      <c r="A45" s="23">
        <v>14</v>
      </c>
      <c r="B45" s="16" t="s">
        <v>73</v>
      </c>
      <c r="C45" s="54" t="s">
        <v>9</v>
      </c>
      <c r="D45" s="18" t="s">
        <v>155</v>
      </c>
      <c r="E45" s="53">
        <f>2*630*0.83</f>
        <v>1045.8</v>
      </c>
      <c r="F45" s="31">
        <v>302.72903333333329</v>
      </c>
      <c r="G45" s="37"/>
      <c r="H45" s="69">
        <f t="shared" si="7"/>
        <v>743.07096666666666</v>
      </c>
      <c r="I45" s="69">
        <f t="shared" si="6"/>
        <v>743.07096666666666</v>
      </c>
      <c r="J45" s="17"/>
      <c r="K45" s="5"/>
      <c r="L45" s="22" t="s">
        <v>203</v>
      </c>
    </row>
    <row r="46" spans="1:12" ht="31.5" hidden="1" x14ac:dyDescent="0.25">
      <c r="A46" s="23">
        <v>15</v>
      </c>
      <c r="B46" s="16" t="s">
        <v>73</v>
      </c>
      <c r="C46" s="54" t="s">
        <v>9</v>
      </c>
      <c r="D46" s="18" t="s">
        <v>156</v>
      </c>
      <c r="E46" s="53">
        <f>250*0.83</f>
        <v>207.5</v>
      </c>
      <c r="F46" s="35" t="s">
        <v>222</v>
      </c>
      <c r="G46" s="37"/>
      <c r="H46" s="69"/>
      <c r="I46" s="69"/>
      <c r="J46" s="17"/>
      <c r="K46" s="5"/>
      <c r="L46" s="21" t="s">
        <v>203</v>
      </c>
    </row>
    <row r="47" spans="1:12" ht="15.75" hidden="1" x14ac:dyDescent="0.25">
      <c r="A47" s="23">
        <v>16</v>
      </c>
      <c r="B47" s="16" t="s">
        <v>73</v>
      </c>
      <c r="C47" s="54" t="s">
        <v>9</v>
      </c>
      <c r="D47" s="18" t="s">
        <v>157</v>
      </c>
      <c r="E47" s="53">
        <f>2*630*0.83</f>
        <v>1045.8</v>
      </c>
      <c r="F47" s="35" t="s">
        <v>222</v>
      </c>
      <c r="G47" s="37">
        <v>145</v>
      </c>
      <c r="H47" s="69"/>
      <c r="I47" s="69"/>
      <c r="J47" s="17"/>
      <c r="K47" s="5"/>
      <c r="L47" s="21" t="s">
        <v>203</v>
      </c>
    </row>
    <row r="48" spans="1:12" ht="15.75" hidden="1" x14ac:dyDescent="0.25">
      <c r="A48" s="23">
        <v>17</v>
      </c>
      <c r="B48" s="16" t="s">
        <v>73</v>
      </c>
      <c r="C48" s="54" t="s">
        <v>9</v>
      </c>
      <c r="D48" s="18" t="s">
        <v>158</v>
      </c>
      <c r="E48" s="53">
        <f>400*0.83</f>
        <v>332</v>
      </c>
      <c r="F48" s="31">
        <v>5.36760752688172</v>
      </c>
      <c r="G48" s="37"/>
      <c r="H48" s="69">
        <f t="shared" si="7"/>
        <v>326.63239247311827</v>
      </c>
      <c r="I48" s="69">
        <f t="shared" si="6"/>
        <v>326.63239247311827</v>
      </c>
      <c r="J48" s="17"/>
      <c r="K48" s="5"/>
      <c r="L48" s="21" t="s">
        <v>203</v>
      </c>
    </row>
    <row r="49" spans="1:12" ht="15.75" hidden="1" x14ac:dyDescent="0.25">
      <c r="A49" s="23">
        <v>18</v>
      </c>
      <c r="B49" s="16" t="s">
        <v>73</v>
      </c>
      <c r="C49" s="54" t="s">
        <v>9</v>
      </c>
      <c r="D49" s="18" t="s">
        <v>159</v>
      </c>
      <c r="E49" s="53">
        <f>400*0.83</f>
        <v>332</v>
      </c>
      <c r="F49" s="31">
        <v>70.351325806451598</v>
      </c>
      <c r="G49" s="37"/>
      <c r="H49" s="69">
        <f t="shared" si="7"/>
        <v>261.6486741935484</v>
      </c>
      <c r="I49" s="69">
        <f t="shared" si="6"/>
        <v>261.6486741935484</v>
      </c>
      <c r="J49" s="17"/>
      <c r="K49" s="5"/>
      <c r="L49" s="21" t="s">
        <v>203</v>
      </c>
    </row>
    <row r="50" spans="1:12" ht="15.75" hidden="1" x14ac:dyDescent="0.25">
      <c r="A50" s="23">
        <v>19</v>
      </c>
      <c r="B50" s="16" t="s">
        <v>73</v>
      </c>
      <c r="C50" s="54" t="s">
        <v>9</v>
      </c>
      <c r="D50" s="18" t="s">
        <v>160</v>
      </c>
      <c r="E50" s="53">
        <f>400*0.83</f>
        <v>332</v>
      </c>
      <c r="F50" s="35" t="s">
        <v>222</v>
      </c>
      <c r="G50" s="37"/>
      <c r="H50" s="69"/>
      <c r="I50" s="69"/>
      <c r="J50" s="17"/>
      <c r="K50" s="5"/>
      <c r="L50" s="22" t="s">
        <v>204</v>
      </c>
    </row>
    <row r="51" spans="1:12" ht="31.5" hidden="1" x14ac:dyDescent="0.25">
      <c r="A51" s="23">
        <v>20</v>
      </c>
      <c r="B51" s="20" t="s">
        <v>73</v>
      </c>
      <c r="C51" s="54" t="s">
        <v>9</v>
      </c>
      <c r="D51" s="18" t="s">
        <v>161</v>
      </c>
      <c r="E51" s="53">
        <f>100*0.83</f>
        <v>83</v>
      </c>
      <c r="F51" s="35" t="s">
        <v>222</v>
      </c>
      <c r="G51" s="36">
        <v>13</v>
      </c>
      <c r="H51" s="69"/>
      <c r="I51" s="69"/>
      <c r="J51" s="17"/>
      <c r="K51" s="5"/>
      <c r="L51" s="22" t="s">
        <v>204</v>
      </c>
    </row>
    <row r="52" spans="1:12" ht="15.75" hidden="1" x14ac:dyDescent="0.25">
      <c r="A52" s="23">
        <v>21</v>
      </c>
      <c r="B52" s="16" t="s">
        <v>73</v>
      </c>
      <c r="C52" s="54" t="s">
        <v>9</v>
      </c>
      <c r="D52" s="18" t="s">
        <v>162</v>
      </c>
      <c r="E52" s="53">
        <f>2*400*0.83</f>
        <v>664</v>
      </c>
      <c r="F52" s="35" t="s">
        <v>222</v>
      </c>
      <c r="G52" s="37">
        <v>320</v>
      </c>
      <c r="H52" s="69"/>
      <c r="I52" s="69"/>
      <c r="J52" s="17"/>
      <c r="K52" s="5"/>
      <c r="L52" s="22" t="s">
        <v>204</v>
      </c>
    </row>
    <row r="53" spans="1:12" ht="31.5" hidden="1" x14ac:dyDescent="0.25">
      <c r="A53" s="23">
        <v>22</v>
      </c>
      <c r="B53" s="16" t="s">
        <v>73</v>
      </c>
      <c r="C53" s="54" t="s">
        <v>9</v>
      </c>
      <c r="D53" s="18" t="s">
        <v>163</v>
      </c>
      <c r="E53" s="53">
        <f>2*400*0.83</f>
        <v>664</v>
      </c>
      <c r="F53" s="35" t="s">
        <v>222</v>
      </c>
      <c r="G53" s="37"/>
      <c r="H53" s="69"/>
      <c r="I53" s="69"/>
      <c r="J53" s="17"/>
      <c r="K53" s="5"/>
      <c r="L53" s="22" t="s">
        <v>204</v>
      </c>
    </row>
    <row r="54" spans="1:12" ht="15.75" hidden="1" x14ac:dyDescent="0.25">
      <c r="A54" s="23">
        <v>23</v>
      </c>
      <c r="B54" s="16" t="s">
        <v>73</v>
      </c>
      <c r="C54" s="54" t="s">
        <v>9</v>
      </c>
      <c r="D54" s="18" t="s">
        <v>164</v>
      </c>
      <c r="E54" s="53">
        <f>2*400*0.83</f>
        <v>664</v>
      </c>
      <c r="F54" s="35" t="s">
        <v>222</v>
      </c>
      <c r="G54" s="37"/>
      <c r="H54" s="69"/>
      <c r="I54" s="69"/>
      <c r="J54" s="17"/>
      <c r="K54" s="5"/>
      <c r="L54" s="22" t="s">
        <v>203</v>
      </c>
    </row>
    <row r="55" spans="1:12" ht="15.75" hidden="1" x14ac:dyDescent="0.25">
      <c r="A55" s="23">
        <v>24</v>
      </c>
      <c r="B55" s="16" t="s">
        <v>73</v>
      </c>
      <c r="C55" s="54" t="s">
        <v>9</v>
      </c>
      <c r="D55" s="18" t="s">
        <v>165</v>
      </c>
      <c r="E55" s="53">
        <f>400*0.83</f>
        <v>332</v>
      </c>
      <c r="F55" s="35" t="s">
        <v>222</v>
      </c>
      <c r="G55" s="37"/>
      <c r="H55" s="69"/>
      <c r="I55" s="69"/>
      <c r="J55" s="17"/>
      <c r="K55" s="5"/>
      <c r="L55" s="22" t="s">
        <v>204</v>
      </c>
    </row>
    <row r="56" spans="1:12" ht="15.75" hidden="1" x14ac:dyDescent="0.25">
      <c r="A56" s="23">
        <v>25</v>
      </c>
      <c r="B56" s="16" t="s">
        <v>73</v>
      </c>
      <c r="C56" s="54" t="s">
        <v>9</v>
      </c>
      <c r="D56" s="18" t="s">
        <v>166</v>
      </c>
      <c r="E56" s="53">
        <f>400*0.83</f>
        <v>332</v>
      </c>
      <c r="F56" s="35" t="s">
        <v>222</v>
      </c>
      <c r="G56" s="37"/>
      <c r="H56" s="69"/>
      <c r="I56" s="69"/>
      <c r="J56" s="17"/>
      <c r="K56" s="5"/>
      <c r="L56" s="22" t="s">
        <v>204</v>
      </c>
    </row>
    <row r="57" spans="1:12" ht="15.75" hidden="1" x14ac:dyDescent="0.25">
      <c r="A57" s="23">
        <v>26</v>
      </c>
      <c r="B57" s="16" t="s">
        <v>73</v>
      </c>
      <c r="C57" s="54" t="s">
        <v>9</v>
      </c>
      <c r="D57" s="18" t="s">
        <v>167</v>
      </c>
      <c r="E57" s="53">
        <f>60*0.83</f>
        <v>49.8</v>
      </c>
      <c r="F57" s="35" t="s">
        <v>222</v>
      </c>
      <c r="G57" s="37"/>
      <c r="H57" s="69"/>
      <c r="I57" s="69"/>
      <c r="J57" s="17"/>
      <c r="K57" s="5"/>
      <c r="L57" s="21" t="s">
        <v>203</v>
      </c>
    </row>
    <row r="58" spans="1:12" ht="31.5" hidden="1" x14ac:dyDescent="0.25">
      <c r="A58" s="23">
        <v>27</v>
      </c>
      <c r="B58" s="20" t="s">
        <v>73</v>
      </c>
      <c r="C58" s="54" t="s">
        <v>9</v>
      </c>
      <c r="D58" s="18" t="s">
        <v>168</v>
      </c>
      <c r="E58" s="53">
        <f>400*0.83</f>
        <v>332</v>
      </c>
      <c r="F58" s="35" t="s">
        <v>222</v>
      </c>
      <c r="G58" s="36"/>
      <c r="H58" s="69"/>
      <c r="I58" s="69"/>
      <c r="J58" s="17"/>
      <c r="K58" s="5"/>
      <c r="L58" s="22" t="s">
        <v>204</v>
      </c>
    </row>
    <row r="59" spans="1:12" ht="15.75" hidden="1" x14ac:dyDescent="0.25">
      <c r="A59" s="23">
        <v>28</v>
      </c>
      <c r="B59" s="16" t="s">
        <v>73</v>
      </c>
      <c r="C59" s="54" t="s">
        <v>9</v>
      </c>
      <c r="D59" s="18" t="s">
        <v>169</v>
      </c>
      <c r="E59" s="53">
        <f>2*630*0.83</f>
        <v>1045.8</v>
      </c>
      <c r="F59" s="35" t="s">
        <v>222</v>
      </c>
      <c r="G59" s="37"/>
      <c r="H59" s="69"/>
      <c r="I59" s="69"/>
      <c r="J59" s="17"/>
      <c r="K59" s="5"/>
      <c r="L59" s="22" t="s">
        <v>203</v>
      </c>
    </row>
    <row r="60" spans="1:12" ht="15.75" hidden="1" x14ac:dyDescent="0.25">
      <c r="A60" s="23">
        <v>29</v>
      </c>
      <c r="B60" s="16" t="s">
        <v>73</v>
      </c>
      <c r="C60" s="54" t="s">
        <v>9</v>
      </c>
      <c r="D60" s="18" t="s">
        <v>170</v>
      </c>
      <c r="E60" s="53">
        <f t="shared" ref="E60:E83" si="8">630*0.83</f>
        <v>522.9</v>
      </c>
      <c r="F60" s="35" t="s">
        <v>222</v>
      </c>
      <c r="G60" s="37"/>
      <c r="H60" s="69"/>
      <c r="I60" s="69"/>
      <c r="J60" s="17"/>
      <c r="K60" s="5"/>
      <c r="L60" s="22" t="s">
        <v>203</v>
      </c>
    </row>
    <row r="61" spans="1:12" ht="15.75" hidden="1" x14ac:dyDescent="0.25">
      <c r="A61" s="23">
        <v>30</v>
      </c>
      <c r="B61" s="16" t="s">
        <v>73</v>
      </c>
      <c r="C61" s="54" t="s">
        <v>9</v>
      </c>
      <c r="D61" s="18" t="s">
        <v>171</v>
      </c>
      <c r="E61" s="53">
        <f>(1*630+1*400)*0.83</f>
        <v>854.9</v>
      </c>
      <c r="F61" s="35" t="s">
        <v>222</v>
      </c>
      <c r="G61" s="37"/>
      <c r="H61" s="69"/>
      <c r="I61" s="69"/>
      <c r="J61" s="17"/>
      <c r="K61" s="5"/>
      <c r="L61" s="22" t="s">
        <v>203</v>
      </c>
    </row>
    <row r="62" spans="1:12" ht="15.75" hidden="1" x14ac:dyDescent="0.25">
      <c r="A62" s="23">
        <v>31</v>
      </c>
      <c r="B62" s="16" t="s">
        <v>73</v>
      </c>
      <c r="C62" s="54" t="s">
        <v>9</v>
      </c>
      <c r="D62" s="18" t="s">
        <v>172</v>
      </c>
      <c r="E62" s="53">
        <f>400*0.83</f>
        <v>332</v>
      </c>
      <c r="F62" s="35" t="s">
        <v>222</v>
      </c>
      <c r="G62" s="37"/>
      <c r="H62" s="69"/>
      <c r="I62" s="69"/>
      <c r="J62" s="17"/>
      <c r="K62" s="5"/>
      <c r="L62" s="21" t="s">
        <v>204</v>
      </c>
    </row>
    <row r="63" spans="1:12" ht="31.5" hidden="1" x14ac:dyDescent="0.25">
      <c r="A63" s="23">
        <v>32</v>
      </c>
      <c r="B63" s="20" t="s">
        <v>73</v>
      </c>
      <c r="C63" s="54" t="s">
        <v>9</v>
      </c>
      <c r="D63" s="18" t="s">
        <v>173</v>
      </c>
      <c r="E63" s="53">
        <f>400*0.83</f>
        <v>332</v>
      </c>
      <c r="F63" s="35" t="s">
        <v>222</v>
      </c>
      <c r="G63" s="36">
        <v>10</v>
      </c>
      <c r="H63" s="69"/>
      <c r="I63" s="69"/>
      <c r="J63" s="17"/>
      <c r="K63" s="5"/>
      <c r="L63" s="21" t="s">
        <v>203</v>
      </c>
    </row>
    <row r="64" spans="1:12" ht="15.75" hidden="1" x14ac:dyDescent="0.25">
      <c r="A64" s="23">
        <v>33</v>
      </c>
      <c r="B64" s="16" t="s">
        <v>73</v>
      </c>
      <c r="C64" s="54" t="s">
        <v>9</v>
      </c>
      <c r="D64" s="18" t="s">
        <v>174</v>
      </c>
      <c r="E64" s="53">
        <f>(1*630+1*400)*0.83</f>
        <v>854.9</v>
      </c>
      <c r="F64" s="35" t="s">
        <v>222</v>
      </c>
      <c r="G64" s="37"/>
      <c r="H64" s="69"/>
      <c r="I64" s="69"/>
      <c r="J64" s="17"/>
      <c r="K64" s="5"/>
      <c r="L64" s="21" t="s">
        <v>203</v>
      </c>
    </row>
    <row r="65" spans="1:12" ht="15.75" hidden="1" x14ac:dyDescent="0.25">
      <c r="A65" s="23">
        <v>34</v>
      </c>
      <c r="B65" s="16" t="s">
        <v>73</v>
      </c>
      <c r="C65" s="54" t="s">
        <v>9</v>
      </c>
      <c r="D65" s="18" t="s">
        <v>175</v>
      </c>
      <c r="E65" s="53">
        <f>2*630*0.83</f>
        <v>1045.8</v>
      </c>
      <c r="F65" s="31">
        <v>289.57984086021503</v>
      </c>
      <c r="G65" s="37"/>
      <c r="H65" s="69">
        <f t="shared" si="7"/>
        <v>756.22015913978498</v>
      </c>
      <c r="I65" s="69">
        <f t="shared" si="6"/>
        <v>756.22015913978498</v>
      </c>
      <c r="J65" s="17"/>
      <c r="K65" s="5"/>
      <c r="L65" s="22" t="s">
        <v>203</v>
      </c>
    </row>
    <row r="66" spans="1:12" ht="15.75" hidden="1" x14ac:dyDescent="0.25">
      <c r="A66" s="23">
        <v>35</v>
      </c>
      <c r="B66" s="16" t="s">
        <v>73</v>
      </c>
      <c r="C66" s="54" t="s">
        <v>9</v>
      </c>
      <c r="D66" s="18" t="s">
        <v>176</v>
      </c>
      <c r="E66" s="53">
        <f>2*630*0.83</f>
        <v>1045.8</v>
      </c>
      <c r="F66" s="31">
        <v>143.82471505376344</v>
      </c>
      <c r="G66" s="37"/>
      <c r="H66" s="69">
        <f t="shared" si="7"/>
        <v>901.97528494623657</v>
      </c>
      <c r="I66" s="69">
        <f t="shared" si="6"/>
        <v>901.97528494623657</v>
      </c>
      <c r="J66" s="17"/>
      <c r="K66" s="5"/>
      <c r="L66" s="22" t="s">
        <v>203</v>
      </c>
    </row>
    <row r="67" spans="1:12" ht="15.75" hidden="1" x14ac:dyDescent="0.25">
      <c r="A67" s="23">
        <v>36</v>
      </c>
      <c r="B67" s="16" t="s">
        <v>73</v>
      </c>
      <c r="C67" s="54" t="s">
        <v>9</v>
      </c>
      <c r="D67" s="18" t="s">
        <v>177</v>
      </c>
      <c r="E67" s="53">
        <f>2*400*0.83</f>
        <v>664</v>
      </c>
      <c r="F67" s="35" t="s">
        <v>222</v>
      </c>
      <c r="G67" s="37"/>
      <c r="H67" s="69">
        <f>E67-F69</f>
        <v>599.27269999999999</v>
      </c>
      <c r="I67" s="69"/>
      <c r="J67" s="17"/>
      <c r="K67" s="5"/>
      <c r="L67" s="21" t="s">
        <v>204</v>
      </c>
    </row>
    <row r="68" spans="1:12" ht="15.75" hidden="1" x14ac:dyDescent="0.25">
      <c r="A68" s="23">
        <v>37</v>
      </c>
      <c r="B68" s="16" t="s">
        <v>73</v>
      </c>
      <c r="C68" s="54" t="s">
        <v>9</v>
      </c>
      <c r="D68" s="18" t="s">
        <v>178</v>
      </c>
      <c r="E68" s="53">
        <f>250*0.83</f>
        <v>207.5</v>
      </c>
      <c r="F68" s="35" t="s">
        <v>222</v>
      </c>
      <c r="G68" s="37"/>
      <c r="H68" s="69"/>
      <c r="I68" s="69"/>
      <c r="J68" s="17"/>
      <c r="K68" s="5"/>
      <c r="L68" s="21" t="s">
        <v>203</v>
      </c>
    </row>
    <row r="69" spans="1:12" ht="15.75" hidden="1" x14ac:dyDescent="0.25">
      <c r="A69" s="23">
        <v>38</v>
      </c>
      <c r="B69" s="16" t="s">
        <v>73</v>
      </c>
      <c r="C69" s="54" t="s">
        <v>9</v>
      </c>
      <c r="D69" s="18" t="s">
        <v>179</v>
      </c>
      <c r="E69" s="53">
        <f>2*250*0.83</f>
        <v>415</v>
      </c>
      <c r="F69" s="31">
        <v>64.7273</v>
      </c>
      <c r="G69" s="37"/>
      <c r="H69" s="69">
        <f>E69-F69</f>
        <v>350.27269999999999</v>
      </c>
      <c r="I69" s="69">
        <f t="shared" si="6"/>
        <v>350.27269999999999</v>
      </c>
      <c r="J69" s="17"/>
      <c r="K69" s="5"/>
      <c r="L69" s="21" t="s">
        <v>203</v>
      </c>
    </row>
    <row r="70" spans="1:12" ht="15.75" hidden="1" x14ac:dyDescent="0.25">
      <c r="A70" s="23">
        <v>39</v>
      </c>
      <c r="B70" s="16" t="s">
        <v>73</v>
      </c>
      <c r="C70" s="54" t="s">
        <v>9</v>
      </c>
      <c r="D70" s="18" t="s">
        <v>180</v>
      </c>
      <c r="E70" s="53">
        <f>2*630*0.83</f>
        <v>1045.8</v>
      </c>
      <c r="F70" s="31">
        <v>208.3635134408602</v>
      </c>
      <c r="G70" s="37">
        <v>15</v>
      </c>
      <c r="H70" s="69">
        <f t="shared" ref="H70:H87" si="9">E70-F70</f>
        <v>837.43648655913978</v>
      </c>
      <c r="I70" s="69">
        <f t="shared" si="6"/>
        <v>822.43648655913978</v>
      </c>
      <c r="J70" s="17"/>
      <c r="K70" s="5"/>
      <c r="L70" s="21" t="s">
        <v>203</v>
      </c>
    </row>
    <row r="71" spans="1:12" ht="15.75" hidden="1" x14ac:dyDescent="0.25">
      <c r="A71" s="23">
        <v>40</v>
      </c>
      <c r="B71" s="16" t="s">
        <v>73</v>
      </c>
      <c r="C71" s="54" t="s">
        <v>9</v>
      </c>
      <c r="D71" s="18" t="s">
        <v>181</v>
      </c>
      <c r="E71" s="53">
        <f>2*630*0.83</f>
        <v>1045.8</v>
      </c>
      <c r="F71" s="35" t="s">
        <v>222</v>
      </c>
      <c r="G71" s="37"/>
      <c r="H71" s="69"/>
      <c r="I71" s="69"/>
      <c r="J71" s="17"/>
      <c r="K71" s="5"/>
      <c r="L71" s="22" t="s">
        <v>203</v>
      </c>
    </row>
    <row r="72" spans="1:12" ht="15.75" hidden="1" x14ac:dyDescent="0.25">
      <c r="A72" s="23">
        <v>41</v>
      </c>
      <c r="B72" s="16" t="s">
        <v>73</v>
      </c>
      <c r="C72" s="54" t="s">
        <v>9</v>
      </c>
      <c r="D72" s="18" t="s">
        <v>182</v>
      </c>
      <c r="E72" s="53">
        <f>2*630*0.83</f>
        <v>1045.8</v>
      </c>
      <c r="F72" s="35" t="s">
        <v>222</v>
      </c>
      <c r="G72" s="37"/>
      <c r="H72" s="69"/>
      <c r="I72" s="69"/>
      <c r="J72" s="17"/>
      <c r="K72" s="5"/>
      <c r="L72" s="22" t="s">
        <v>203</v>
      </c>
    </row>
    <row r="73" spans="1:12" ht="15.75" hidden="1" x14ac:dyDescent="0.25">
      <c r="A73" s="23">
        <v>42</v>
      </c>
      <c r="B73" s="16" t="s">
        <v>73</v>
      </c>
      <c r="C73" s="54" t="s">
        <v>9</v>
      </c>
      <c r="D73" s="18" t="s">
        <v>183</v>
      </c>
      <c r="E73" s="53">
        <f>400*0.83</f>
        <v>332</v>
      </c>
      <c r="F73" s="35" t="s">
        <v>222</v>
      </c>
      <c r="G73" s="37">
        <v>45</v>
      </c>
      <c r="H73" s="69"/>
      <c r="I73" s="69"/>
      <c r="J73" s="17"/>
      <c r="K73" s="5"/>
      <c r="L73" s="22" t="s">
        <v>203</v>
      </c>
    </row>
    <row r="74" spans="1:12" ht="15.75" hidden="1" x14ac:dyDescent="0.25">
      <c r="A74" s="23">
        <v>43</v>
      </c>
      <c r="B74" s="16" t="s">
        <v>73</v>
      </c>
      <c r="C74" s="54" t="s">
        <v>9</v>
      </c>
      <c r="D74" s="18" t="s">
        <v>184</v>
      </c>
      <c r="E74" s="53">
        <f>1*180*0.83</f>
        <v>149.4</v>
      </c>
      <c r="F74" s="35" t="s">
        <v>222</v>
      </c>
      <c r="G74" s="37"/>
      <c r="H74" s="69"/>
      <c r="I74" s="69"/>
      <c r="J74" s="17"/>
      <c r="K74" s="5"/>
      <c r="L74" s="21" t="s">
        <v>203</v>
      </c>
    </row>
    <row r="75" spans="1:12" ht="15.75" hidden="1" x14ac:dyDescent="0.25">
      <c r="A75" s="23">
        <v>44</v>
      </c>
      <c r="B75" s="16" t="s">
        <v>73</v>
      </c>
      <c r="C75" s="54" t="s">
        <v>9</v>
      </c>
      <c r="D75" s="18" t="s">
        <v>181</v>
      </c>
      <c r="E75" s="53">
        <f>2*630*0.83</f>
        <v>1045.8</v>
      </c>
      <c r="F75" s="35" t="s">
        <v>222</v>
      </c>
      <c r="G75" s="37"/>
      <c r="H75" s="69"/>
      <c r="I75" s="69"/>
      <c r="J75" s="17"/>
      <c r="K75" s="5"/>
      <c r="L75" s="22" t="s">
        <v>204</v>
      </c>
    </row>
    <row r="76" spans="1:12" ht="15.75" hidden="1" x14ac:dyDescent="0.25">
      <c r="A76" s="23">
        <v>45</v>
      </c>
      <c r="B76" s="16" t="s">
        <v>73</v>
      </c>
      <c r="C76" s="54" t="s">
        <v>9</v>
      </c>
      <c r="D76" s="18" t="s">
        <v>185</v>
      </c>
      <c r="E76" s="53">
        <f>100*0.83</f>
        <v>83</v>
      </c>
      <c r="F76" s="35" t="s">
        <v>222</v>
      </c>
      <c r="G76" s="37"/>
      <c r="H76" s="69"/>
      <c r="I76" s="69"/>
      <c r="J76" s="17"/>
      <c r="K76" s="5"/>
      <c r="L76" s="22" t="s">
        <v>204</v>
      </c>
    </row>
    <row r="77" spans="1:12" ht="15.75" hidden="1" x14ac:dyDescent="0.25">
      <c r="A77" s="23">
        <v>46</v>
      </c>
      <c r="B77" s="16" t="s">
        <v>73</v>
      </c>
      <c r="C77" s="54" t="s">
        <v>9</v>
      </c>
      <c r="D77" s="18" t="s">
        <v>186</v>
      </c>
      <c r="E77" s="53">
        <f>2*400*0.83</f>
        <v>664</v>
      </c>
      <c r="F77" s="35" t="s">
        <v>222</v>
      </c>
      <c r="G77" s="37"/>
      <c r="H77" s="69"/>
      <c r="I77" s="69"/>
      <c r="J77" s="17"/>
      <c r="K77" s="5"/>
      <c r="L77" s="22" t="s">
        <v>204</v>
      </c>
    </row>
    <row r="78" spans="1:12" ht="15.75" hidden="1" x14ac:dyDescent="0.25">
      <c r="A78" s="23">
        <v>47</v>
      </c>
      <c r="B78" s="16" t="s">
        <v>73</v>
      </c>
      <c r="C78" s="54" t="s">
        <v>9</v>
      </c>
      <c r="D78" s="18" t="s">
        <v>187</v>
      </c>
      <c r="E78" s="53">
        <f>2*400*0.83</f>
        <v>664</v>
      </c>
      <c r="F78" s="31">
        <v>183.96180000000001</v>
      </c>
      <c r="G78" s="37"/>
      <c r="H78" s="69">
        <f t="shared" si="9"/>
        <v>480.03819999999996</v>
      </c>
      <c r="I78" s="69">
        <f t="shared" si="6"/>
        <v>480.03819999999996</v>
      </c>
      <c r="J78" s="17"/>
      <c r="K78" s="5"/>
      <c r="L78" s="22" t="s">
        <v>203</v>
      </c>
    </row>
    <row r="79" spans="1:12" ht="15.75" hidden="1" x14ac:dyDescent="0.25">
      <c r="A79" s="23">
        <v>48</v>
      </c>
      <c r="B79" s="16" t="s">
        <v>73</v>
      </c>
      <c r="C79" s="54" t="s">
        <v>9</v>
      </c>
      <c r="D79" s="18" t="s">
        <v>188</v>
      </c>
      <c r="E79" s="53">
        <f>800*0.83</f>
        <v>664</v>
      </c>
      <c r="F79" s="38">
        <v>141.8426</v>
      </c>
      <c r="G79" s="37"/>
      <c r="H79" s="69">
        <f t="shared" si="9"/>
        <v>522.15740000000005</v>
      </c>
      <c r="I79" s="69">
        <f t="shared" si="6"/>
        <v>522.15740000000005</v>
      </c>
      <c r="J79" s="17"/>
      <c r="K79" s="5"/>
      <c r="L79" s="22" t="s">
        <v>203</v>
      </c>
    </row>
    <row r="80" spans="1:12" ht="15.75" hidden="1" x14ac:dyDescent="0.25">
      <c r="A80" s="23">
        <v>49</v>
      </c>
      <c r="B80" s="16" t="s">
        <v>73</v>
      </c>
      <c r="C80" s="54" t="s">
        <v>9</v>
      </c>
      <c r="D80" s="18" t="s">
        <v>189</v>
      </c>
      <c r="E80" s="53">
        <f>2*1000*0.83</f>
        <v>1660</v>
      </c>
      <c r="F80" s="31">
        <v>258.75049408602149</v>
      </c>
      <c r="G80" s="37"/>
      <c r="H80" s="69">
        <f t="shared" si="9"/>
        <v>1401.2495059139785</v>
      </c>
      <c r="I80" s="69">
        <f t="shared" si="6"/>
        <v>1401.2495059139785</v>
      </c>
      <c r="J80" s="17"/>
      <c r="K80" s="5"/>
      <c r="L80" s="22" t="s">
        <v>203</v>
      </c>
    </row>
    <row r="81" spans="1:12" ht="15.75" hidden="1" x14ac:dyDescent="0.25">
      <c r="A81" s="23">
        <v>50</v>
      </c>
      <c r="B81" s="16" t="s">
        <v>73</v>
      </c>
      <c r="C81" s="54" t="s">
        <v>9</v>
      </c>
      <c r="D81" s="18" t="s">
        <v>190</v>
      </c>
      <c r="E81" s="53">
        <f>2*400*0.83</f>
        <v>664</v>
      </c>
      <c r="F81" s="31">
        <v>120.94363387096773</v>
      </c>
      <c r="G81" s="37"/>
      <c r="H81" s="69">
        <f t="shared" si="9"/>
        <v>543.05636612903231</v>
      </c>
      <c r="I81" s="69">
        <f t="shared" si="6"/>
        <v>543.05636612903231</v>
      </c>
      <c r="J81" s="17"/>
      <c r="K81" s="5"/>
      <c r="L81" s="21" t="s">
        <v>204</v>
      </c>
    </row>
    <row r="82" spans="1:12" ht="15.75" hidden="1" x14ac:dyDescent="0.25">
      <c r="A82" s="23">
        <v>51</v>
      </c>
      <c r="B82" s="16" t="s">
        <v>73</v>
      </c>
      <c r="C82" s="54" t="s">
        <v>9</v>
      </c>
      <c r="D82" s="18" t="s">
        <v>191</v>
      </c>
      <c r="E82" s="53">
        <f>2*630*0.83</f>
        <v>1045.8</v>
      </c>
      <c r="F82" s="35" t="s">
        <v>222</v>
      </c>
      <c r="G82" s="37">
        <v>20</v>
      </c>
      <c r="H82" s="69"/>
      <c r="I82" s="69"/>
      <c r="J82" s="17"/>
      <c r="K82" s="5"/>
      <c r="L82" s="22" t="s">
        <v>203</v>
      </c>
    </row>
    <row r="83" spans="1:12" ht="15.75" hidden="1" x14ac:dyDescent="0.25">
      <c r="A83" s="23">
        <v>52</v>
      </c>
      <c r="B83" s="16" t="s">
        <v>73</v>
      </c>
      <c r="C83" s="54" t="s">
        <v>9</v>
      </c>
      <c r="D83" s="18" t="s">
        <v>192</v>
      </c>
      <c r="E83" s="53">
        <f t="shared" si="8"/>
        <v>522.9</v>
      </c>
      <c r="F83" s="35" t="s">
        <v>222</v>
      </c>
      <c r="G83" s="37">
        <v>5</v>
      </c>
      <c r="H83" s="69"/>
      <c r="I83" s="69"/>
      <c r="J83" s="17"/>
      <c r="K83" s="5"/>
      <c r="L83" s="22" t="s">
        <v>203</v>
      </c>
    </row>
    <row r="84" spans="1:12" ht="15.75" hidden="1" x14ac:dyDescent="0.25">
      <c r="A84" s="23">
        <v>53</v>
      </c>
      <c r="B84" s="16" t="s">
        <v>73</v>
      </c>
      <c r="C84" s="54" t="s">
        <v>9</v>
      </c>
      <c r="D84" s="18" t="s">
        <v>193</v>
      </c>
      <c r="E84" s="53">
        <f>400*0.83</f>
        <v>332</v>
      </c>
      <c r="F84" s="16">
        <v>197</v>
      </c>
      <c r="G84" s="37"/>
      <c r="H84" s="69">
        <f t="shared" si="9"/>
        <v>135</v>
      </c>
      <c r="I84" s="69">
        <f t="shared" si="6"/>
        <v>135</v>
      </c>
      <c r="J84" s="17"/>
      <c r="K84" s="5"/>
      <c r="L84" s="21" t="s">
        <v>203</v>
      </c>
    </row>
    <row r="85" spans="1:12" ht="15.75" hidden="1" x14ac:dyDescent="0.25">
      <c r="A85" s="23">
        <v>54</v>
      </c>
      <c r="B85" s="16" t="s">
        <v>73</v>
      </c>
      <c r="C85" s="54" t="s">
        <v>9</v>
      </c>
      <c r="D85" s="18" t="s">
        <v>194</v>
      </c>
      <c r="E85" s="53">
        <f>400*0.83</f>
        <v>332</v>
      </c>
      <c r="F85" s="35" t="s">
        <v>222</v>
      </c>
      <c r="G85" s="37"/>
      <c r="H85" s="69"/>
      <c r="I85" s="69"/>
      <c r="J85" s="17"/>
      <c r="K85" s="5"/>
      <c r="L85" s="21" t="s">
        <v>203</v>
      </c>
    </row>
    <row r="86" spans="1:12" ht="15.75" hidden="1" x14ac:dyDescent="0.25">
      <c r="A86" s="23">
        <v>55</v>
      </c>
      <c r="B86" s="16" t="s">
        <v>73</v>
      </c>
      <c r="C86" s="54" t="s">
        <v>9</v>
      </c>
      <c r="D86" s="18" t="s">
        <v>195</v>
      </c>
      <c r="E86" s="53">
        <f>100*0.83</f>
        <v>83</v>
      </c>
      <c r="F86" s="35" t="s">
        <v>222</v>
      </c>
      <c r="G86" s="37"/>
      <c r="H86" s="69"/>
      <c r="I86" s="69"/>
      <c r="J86" s="17"/>
      <c r="K86" s="5"/>
      <c r="L86" s="21" t="s">
        <v>204</v>
      </c>
    </row>
    <row r="87" spans="1:12" ht="15.75" hidden="1" x14ac:dyDescent="0.25">
      <c r="A87" s="23">
        <v>56</v>
      </c>
      <c r="B87" s="16" t="s">
        <v>73</v>
      </c>
      <c r="C87" s="54" t="s">
        <v>9</v>
      </c>
      <c r="D87" s="18" t="s">
        <v>196</v>
      </c>
      <c r="E87" s="53">
        <f>100*0.83</f>
        <v>83</v>
      </c>
      <c r="F87" s="31">
        <v>66.27579999999999</v>
      </c>
      <c r="G87" s="37">
        <v>20</v>
      </c>
      <c r="H87" s="69">
        <f t="shared" si="9"/>
        <v>16.72420000000001</v>
      </c>
      <c r="I87" s="69">
        <f t="shared" si="6"/>
        <v>-3.2757999999999896</v>
      </c>
      <c r="J87" s="17"/>
      <c r="K87" s="5"/>
      <c r="L87" s="22" t="s">
        <v>203</v>
      </c>
    </row>
    <row r="88" spans="1:12" ht="15.75" hidden="1" x14ac:dyDescent="0.25">
      <c r="A88" s="23">
        <v>57</v>
      </c>
      <c r="B88" s="16" t="s">
        <v>73</v>
      </c>
      <c r="C88" s="54" t="s">
        <v>9</v>
      </c>
      <c r="D88" s="18" t="s">
        <v>197</v>
      </c>
      <c r="E88" s="53">
        <f>400*0.83</f>
        <v>332</v>
      </c>
      <c r="F88" s="35" t="s">
        <v>222</v>
      </c>
      <c r="G88" s="37">
        <v>10</v>
      </c>
      <c r="H88" s="69"/>
      <c r="I88" s="69"/>
      <c r="J88" s="17"/>
      <c r="K88" s="5"/>
      <c r="L88" s="22" t="s">
        <v>203</v>
      </c>
    </row>
    <row r="89" spans="1:12" ht="31.5" hidden="1" x14ac:dyDescent="0.25">
      <c r="A89" s="23">
        <v>58</v>
      </c>
      <c r="B89" s="20" t="s">
        <v>73</v>
      </c>
      <c r="C89" s="54" t="s">
        <v>9</v>
      </c>
      <c r="D89" s="18" t="s">
        <v>198</v>
      </c>
      <c r="E89" s="53">
        <f>2*250*0.83</f>
        <v>415</v>
      </c>
      <c r="F89" s="35" t="s">
        <v>222</v>
      </c>
      <c r="G89" s="36"/>
      <c r="H89" s="69"/>
      <c r="I89" s="69"/>
      <c r="J89" s="17"/>
      <c r="K89" s="5"/>
      <c r="L89" s="22" t="s">
        <v>204</v>
      </c>
    </row>
    <row r="90" spans="1:12" ht="31.5" hidden="1" x14ac:dyDescent="0.25">
      <c r="A90" s="23">
        <v>59</v>
      </c>
      <c r="B90" s="20" t="s">
        <v>73</v>
      </c>
      <c r="C90" s="54" t="s">
        <v>9</v>
      </c>
      <c r="D90" s="18" t="s">
        <v>199</v>
      </c>
      <c r="E90" s="53">
        <f>100*0.83</f>
        <v>83</v>
      </c>
      <c r="F90" s="35" t="s">
        <v>222</v>
      </c>
      <c r="G90" s="36"/>
      <c r="H90" s="69"/>
      <c r="I90" s="69"/>
      <c r="J90" s="17"/>
      <c r="K90" s="5"/>
      <c r="L90" s="21" t="s">
        <v>203</v>
      </c>
    </row>
    <row r="91" spans="1:12" ht="31.5" hidden="1" x14ac:dyDescent="0.25">
      <c r="A91" s="23">
        <v>60</v>
      </c>
      <c r="B91" s="20" t="s">
        <v>73</v>
      </c>
      <c r="C91" s="54" t="s">
        <v>9</v>
      </c>
      <c r="D91" s="18" t="s">
        <v>200</v>
      </c>
      <c r="E91" s="53">
        <f>100*0.83</f>
        <v>83</v>
      </c>
      <c r="F91" s="35" t="s">
        <v>222</v>
      </c>
      <c r="G91" s="36"/>
      <c r="H91" s="69"/>
      <c r="I91" s="69"/>
      <c r="J91" s="17"/>
      <c r="K91" s="5"/>
      <c r="L91" s="21" t="s">
        <v>203</v>
      </c>
    </row>
    <row r="92" spans="1:12" ht="31.5" hidden="1" x14ac:dyDescent="0.25">
      <c r="A92" s="23">
        <v>61</v>
      </c>
      <c r="B92" s="20" t="s">
        <v>73</v>
      </c>
      <c r="C92" s="54" t="s">
        <v>9</v>
      </c>
      <c r="D92" s="18" t="s">
        <v>201</v>
      </c>
      <c r="E92" s="53">
        <f>100*0.83</f>
        <v>83</v>
      </c>
      <c r="F92" s="35" t="s">
        <v>222</v>
      </c>
      <c r="G92" s="36"/>
      <c r="H92" s="69"/>
      <c r="I92" s="69"/>
      <c r="J92" s="17"/>
      <c r="K92" s="5"/>
      <c r="L92" s="21" t="s">
        <v>203</v>
      </c>
    </row>
    <row r="93" spans="1:12" ht="31.5" hidden="1" x14ac:dyDescent="0.25">
      <c r="A93" s="23">
        <v>62</v>
      </c>
      <c r="B93" s="20" t="s">
        <v>73</v>
      </c>
      <c r="C93" s="54" t="s">
        <v>9</v>
      </c>
      <c r="D93" s="18" t="s">
        <v>202</v>
      </c>
      <c r="E93" s="53">
        <f>400*0.83</f>
        <v>332</v>
      </c>
      <c r="F93" s="35" t="s">
        <v>222</v>
      </c>
      <c r="G93" s="36">
        <v>205</v>
      </c>
      <c r="H93" s="69"/>
      <c r="I93" s="69"/>
      <c r="J93" s="17"/>
      <c r="K93" s="5"/>
      <c r="L93" s="22" t="s">
        <v>204</v>
      </c>
    </row>
    <row r="94" spans="1:12" hidden="1" x14ac:dyDescent="0.25">
      <c r="A94" s="24"/>
    </row>
    <row r="95" spans="1:12" x14ac:dyDescent="0.25">
      <c r="A95" s="24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6"/>
  <sheetViews>
    <sheetView tabSelected="1" view="pageBreakPreview" zoomScale="60" zoomScaleNormal="80" workbookViewId="0">
      <selection activeCell="G11" sqref="G11"/>
    </sheetView>
  </sheetViews>
  <sheetFormatPr defaultRowHeight="15" x14ac:dyDescent="0.2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 x14ac:dyDescent="0.25">
      <c r="B1" s="78" t="s">
        <v>253</v>
      </c>
      <c r="C1" s="79"/>
      <c r="D1" s="79"/>
      <c r="E1" s="79"/>
      <c r="F1" s="79"/>
      <c r="G1" s="79"/>
      <c r="H1" s="80"/>
      <c r="I1" s="80"/>
      <c r="J1" s="79"/>
      <c r="K1" s="80"/>
    </row>
    <row r="2" spans="1:20" x14ac:dyDescent="0.25">
      <c r="L2" s="52"/>
    </row>
    <row r="3" spans="1:20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50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</row>
    <row r="4" spans="1:20" ht="15" customHeight="1" x14ac:dyDescent="0.25">
      <c r="A4" s="49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47"/>
      <c r="M4" s="1"/>
      <c r="N4" s="1"/>
      <c r="O4" s="1"/>
      <c r="P4" s="1"/>
      <c r="Q4" s="1"/>
      <c r="R4" s="1"/>
      <c r="S4" s="1"/>
      <c r="T4" s="1"/>
    </row>
    <row r="5" spans="1:20" ht="15.75" x14ac:dyDescent="0.25">
      <c r="A5" s="3">
        <v>1</v>
      </c>
      <c r="B5" s="54" t="s">
        <v>46</v>
      </c>
      <c r="C5" s="55" t="s">
        <v>31</v>
      </c>
      <c r="D5" s="56" t="s">
        <v>50</v>
      </c>
      <c r="E5" s="59">
        <f>2*16000*0.83</f>
        <v>26560</v>
      </c>
      <c r="F5" s="59">
        <v>2400</v>
      </c>
      <c r="G5" s="59">
        <f>[1]СЭС!$G$39+[1]СЭС!$G$45+[1]СЭС!$G$54+[1]СЭС!$G$55</f>
        <v>0</v>
      </c>
      <c r="H5" s="60">
        <f>E5-F5</f>
        <v>24160</v>
      </c>
      <c r="I5" s="60">
        <f>E5-F5-G5</f>
        <v>24160</v>
      </c>
      <c r="J5" s="3"/>
      <c r="K5" s="51"/>
      <c r="L5" s="5" t="s">
        <v>257</v>
      </c>
    </row>
    <row r="6" spans="1:20" ht="15.75" x14ac:dyDescent="0.25">
      <c r="A6" s="35">
        <v>2</v>
      </c>
      <c r="B6" s="54" t="s">
        <v>46</v>
      </c>
      <c r="C6" s="55" t="s">
        <v>31</v>
      </c>
      <c r="D6" s="56" t="s">
        <v>51</v>
      </c>
      <c r="E6" s="53">
        <f>2*16000*0.83</f>
        <v>26560</v>
      </c>
      <c r="F6" s="53">
        <v>4800</v>
      </c>
      <c r="G6" s="53">
        <f>[1]СЭС!$L$94</f>
        <v>0</v>
      </c>
      <c r="H6" s="57">
        <f t="shared" ref="H6:H27" si="0">E6-F6</f>
        <v>21760</v>
      </c>
      <c r="I6" s="57">
        <f t="shared" ref="I6:I16" si="1">E6-F6-G6</f>
        <v>21760</v>
      </c>
      <c r="J6" s="35"/>
      <c r="K6" s="51"/>
      <c r="L6" s="5" t="s">
        <v>257</v>
      </c>
    </row>
    <row r="7" spans="1:20" ht="15.75" x14ac:dyDescent="0.25">
      <c r="A7" s="35">
        <v>3</v>
      </c>
      <c r="B7" s="54" t="s">
        <v>46</v>
      </c>
      <c r="C7" s="55" t="s">
        <v>31</v>
      </c>
      <c r="D7" s="56" t="s">
        <v>52</v>
      </c>
      <c r="E7" s="53">
        <f>2*16000*0.83</f>
        <v>26560</v>
      </c>
      <c r="F7" s="53">
        <v>400</v>
      </c>
      <c r="G7" s="53">
        <f>[1]СЭС!$G$29+[1]СЭС!$G$30+[1]СЭС!$G$31+[1]СЭС!$G$32+[1]СЭС!$G$33+[1]СЭС!$G$34+[1]СЭС!$G$35+[1]СЭС!$G$36+[1]СЭС!$G$40+[1]СЭС!$G$41+[1]СЭС!$G$42+[1]СЭС!$G$43+[1]СЭС!$G$44+[1]СЭС!$G$50+[1]СЭС!$G$51+[1]СЭС!$G$52+[1]СЭС!$G$56+[1]СЭС!$G$57+[1]СЭС!$G$58+[1]СЭС!$G$59+[1]СЭС!$G$91+[1]СЭС!$G$92+630</f>
        <v>640</v>
      </c>
      <c r="H7" s="57">
        <f t="shared" si="0"/>
        <v>26160</v>
      </c>
      <c r="I7" s="57">
        <f t="shared" si="1"/>
        <v>25520</v>
      </c>
      <c r="J7" s="35"/>
      <c r="K7" s="51"/>
      <c r="L7" s="5" t="s">
        <v>257</v>
      </c>
    </row>
    <row r="8" spans="1:20" ht="15.75" x14ac:dyDescent="0.25">
      <c r="A8" s="35">
        <v>4</v>
      </c>
      <c r="B8" s="54" t="s">
        <v>46</v>
      </c>
      <c r="C8" s="55" t="s">
        <v>31</v>
      </c>
      <c r="D8" s="56" t="s">
        <v>53</v>
      </c>
      <c r="E8" s="53">
        <f>10000*0.83</f>
        <v>8300</v>
      </c>
      <c r="F8" s="53">
        <v>700</v>
      </c>
      <c r="G8" s="53">
        <f>[1]СЭС!$L$94</f>
        <v>0</v>
      </c>
      <c r="H8" s="57">
        <f t="shared" si="0"/>
        <v>7600</v>
      </c>
      <c r="I8" s="57">
        <f t="shared" si="1"/>
        <v>7600</v>
      </c>
      <c r="J8" s="35"/>
      <c r="K8" s="51"/>
      <c r="L8" s="5" t="s">
        <v>257</v>
      </c>
    </row>
    <row r="9" spans="1:20" ht="15.75" x14ac:dyDescent="0.25">
      <c r="A9" s="35">
        <v>5</v>
      </c>
      <c r="B9" s="54" t="s">
        <v>46</v>
      </c>
      <c r="C9" s="55" t="s">
        <v>31</v>
      </c>
      <c r="D9" s="56" t="s">
        <v>53</v>
      </c>
      <c r="E9" s="53">
        <f>5600*0.83</f>
        <v>4648</v>
      </c>
      <c r="F9" s="53">
        <v>0</v>
      </c>
      <c r="G9" s="53">
        <v>0</v>
      </c>
      <c r="H9" s="57">
        <f t="shared" si="0"/>
        <v>4648</v>
      </c>
      <c r="I9" s="57">
        <f t="shared" si="1"/>
        <v>4648</v>
      </c>
      <c r="J9" s="35"/>
      <c r="K9" s="51"/>
      <c r="L9" s="5" t="s">
        <v>257</v>
      </c>
    </row>
    <row r="10" spans="1:20" ht="15.75" x14ac:dyDescent="0.25">
      <c r="A10" s="35">
        <v>6</v>
      </c>
      <c r="B10" s="54" t="s">
        <v>46</v>
      </c>
      <c r="C10" s="55" t="s">
        <v>47</v>
      </c>
      <c r="D10" s="56" t="s">
        <v>54</v>
      </c>
      <c r="E10" s="53">
        <f>5600*0.83</f>
        <v>4648</v>
      </c>
      <c r="F10" s="53">
        <v>30</v>
      </c>
      <c r="G10" s="53">
        <f>[1]СЭС!$L$95</f>
        <v>0</v>
      </c>
      <c r="H10" s="57">
        <f t="shared" si="0"/>
        <v>4618</v>
      </c>
      <c r="I10" s="57">
        <f t="shared" si="1"/>
        <v>4618</v>
      </c>
      <c r="J10" s="35"/>
      <c r="K10" s="51"/>
      <c r="L10" s="5" t="s">
        <v>257</v>
      </c>
    </row>
    <row r="11" spans="1:20" ht="15.75" x14ac:dyDescent="0.25">
      <c r="A11" s="35">
        <v>7</v>
      </c>
      <c r="B11" s="54" t="s">
        <v>46</v>
      </c>
      <c r="C11" s="55" t="s">
        <v>34</v>
      </c>
      <c r="D11" s="56" t="s">
        <v>55</v>
      </c>
      <c r="E11" s="53">
        <f>2*6300*0.83</f>
        <v>10458</v>
      </c>
      <c r="F11" s="53">
        <v>1300</v>
      </c>
      <c r="G11" s="53">
        <f>[1]СЭС!$G$53+[1]СЭС!$G$49+[1]СЭС!$G$48+[1]СЭС!$G$47+[1]СЭС!$G$46+[1]СЭС!$G$38+[1]СЭС!$G$37+150+150</f>
        <v>315</v>
      </c>
      <c r="H11" s="57">
        <f t="shared" si="0"/>
        <v>9158</v>
      </c>
      <c r="I11" s="57">
        <f t="shared" si="1"/>
        <v>8843</v>
      </c>
      <c r="J11" s="35"/>
      <c r="K11" s="51"/>
      <c r="L11" s="5" t="s">
        <v>257</v>
      </c>
    </row>
    <row r="12" spans="1:20" ht="15.75" x14ac:dyDescent="0.25">
      <c r="A12" s="35">
        <v>8</v>
      </c>
      <c r="B12" s="54" t="s">
        <v>46</v>
      </c>
      <c r="C12" s="55" t="s">
        <v>34</v>
      </c>
      <c r="D12" s="56" t="s">
        <v>56</v>
      </c>
      <c r="E12" s="53">
        <f>4000*0.83</f>
        <v>3320</v>
      </c>
      <c r="F12" s="53">
        <v>100</v>
      </c>
      <c r="G12" s="53">
        <v>0</v>
      </c>
      <c r="H12" s="57">
        <f t="shared" si="0"/>
        <v>3220</v>
      </c>
      <c r="I12" s="57">
        <f t="shared" si="1"/>
        <v>3220</v>
      </c>
      <c r="J12" s="35"/>
      <c r="K12" s="51"/>
      <c r="L12" s="5" t="s">
        <v>257</v>
      </c>
    </row>
    <row r="13" spans="1:20" ht="15.75" x14ac:dyDescent="0.25">
      <c r="A13" s="35">
        <v>9</v>
      </c>
      <c r="B13" s="54" t="s">
        <v>46</v>
      </c>
      <c r="C13" s="55" t="s">
        <v>34</v>
      </c>
      <c r="D13" s="56" t="s">
        <v>57</v>
      </c>
      <c r="E13" s="53">
        <f t="shared" ref="E13" si="2">4000*0.83</f>
        <v>3320</v>
      </c>
      <c r="F13" s="53">
        <v>0</v>
      </c>
      <c r="G13" s="53">
        <v>0</v>
      </c>
      <c r="H13" s="57">
        <f t="shared" si="0"/>
        <v>3320</v>
      </c>
      <c r="I13" s="57">
        <f t="shared" si="1"/>
        <v>3320</v>
      </c>
      <c r="J13" s="35"/>
      <c r="K13" s="51"/>
      <c r="L13" s="5" t="s">
        <v>257</v>
      </c>
    </row>
    <row r="14" spans="1:20" ht="15.75" x14ac:dyDescent="0.25">
      <c r="A14" s="35">
        <v>10</v>
      </c>
      <c r="B14" s="54" t="s">
        <v>46</v>
      </c>
      <c r="C14" s="55" t="s">
        <v>34</v>
      </c>
      <c r="D14" s="56" t="s">
        <v>58</v>
      </c>
      <c r="E14" s="53">
        <f>2*4000*0.83</f>
        <v>6640</v>
      </c>
      <c r="F14" s="53">
        <v>400</v>
      </c>
      <c r="G14" s="53">
        <v>0</v>
      </c>
      <c r="H14" s="57">
        <f t="shared" si="0"/>
        <v>6240</v>
      </c>
      <c r="I14" s="57">
        <f t="shared" si="1"/>
        <v>6240</v>
      </c>
      <c r="J14" s="35"/>
      <c r="K14" s="51"/>
      <c r="L14" s="5" t="s">
        <v>257</v>
      </c>
    </row>
    <row r="15" spans="1:20" ht="15.75" x14ac:dyDescent="0.25">
      <c r="A15" s="35">
        <v>11</v>
      </c>
      <c r="B15" s="54" t="s">
        <v>46</v>
      </c>
      <c r="C15" s="55" t="s">
        <v>34</v>
      </c>
      <c r="D15" s="56" t="s">
        <v>59</v>
      </c>
      <c r="E15" s="53">
        <f>2*2500*0.83</f>
        <v>4150</v>
      </c>
      <c r="F15" s="53">
        <v>700</v>
      </c>
      <c r="G15" s="53">
        <v>0</v>
      </c>
      <c r="H15" s="57">
        <f t="shared" si="0"/>
        <v>3450</v>
      </c>
      <c r="I15" s="57">
        <f t="shared" si="1"/>
        <v>3450</v>
      </c>
      <c r="J15" s="35"/>
      <c r="K15" s="51"/>
      <c r="L15" s="5" t="s">
        <v>257</v>
      </c>
    </row>
    <row r="16" spans="1:20" ht="15.75" x14ac:dyDescent="0.25">
      <c r="A16" s="35">
        <v>12</v>
      </c>
      <c r="B16" s="54" t="s">
        <v>46</v>
      </c>
      <c r="C16" s="55" t="s">
        <v>34</v>
      </c>
      <c r="D16" s="56" t="s">
        <v>60</v>
      </c>
      <c r="E16" s="53">
        <f>2*2500*0.83</f>
        <v>4150</v>
      </c>
      <c r="F16" s="53">
        <v>300</v>
      </c>
      <c r="G16" s="53">
        <f>[1]СЭС!$G$60+[1]СЭС!$G$61+[1]СЭС!$G$62</f>
        <v>0</v>
      </c>
      <c r="H16" s="57">
        <f t="shared" si="0"/>
        <v>3850</v>
      </c>
      <c r="I16" s="57">
        <f t="shared" si="1"/>
        <v>3850</v>
      </c>
      <c r="J16" s="35"/>
      <c r="K16" s="51"/>
      <c r="L16" s="5" t="s">
        <v>257</v>
      </c>
    </row>
    <row r="17" spans="1:12" ht="15.75" x14ac:dyDescent="0.25">
      <c r="A17" s="35">
        <v>13</v>
      </c>
      <c r="B17" s="53" t="s">
        <v>46</v>
      </c>
      <c r="C17" s="53" t="s">
        <v>47</v>
      </c>
      <c r="D17" s="56" t="s">
        <v>72</v>
      </c>
      <c r="E17" s="53">
        <f>15000*2*0.83</f>
        <v>24900</v>
      </c>
      <c r="F17" s="53">
        <v>3000</v>
      </c>
      <c r="G17" s="53">
        <v>0</v>
      </c>
      <c r="H17" s="57">
        <f t="shared" ref="H17" si="3">E17-F17</f>
        <v>21900</v>
      </c>
      <c r="I17" s="57">
        <f t="shared" ref="I17" si="4">E17-F17-G17</f>
        <v>21900</v>
      </c>
      <c r="J17" s="35"/>
      <c r="K17" s="51"/>
      <c r="L17" s="5" t="s">
        <v>257</v>
      </c>
    </row>
    <row r="18" spans="1:12" ht="15.75" x14ac:dyDescent="0.25">
      <c r="A18" s="35"/>
      <c r="B18" s="58"/>
      <c r="C18" s="55"/>
      <c r="D18" s="55"/>
      <c r="E18" s="53"/>
      <c r="F18" s="53"/>
      <c r="G18" s="53"/>
      <c r="H18" s="57">
        <f t="shared" si="0"/>
        <v>0</v>
      </c>
      <c r="I18" s="57">
        <f>E18-F18-G18</f>
        <v>0</v>
      </c>
      <c r="J18" s="35"/>
      <c r="K18" s="51"/>
      <c r="L18" s="5" t="s">
        <v>257</v>
      </c>
    </row>
    <row r="19" spans="1:12" x14ac:dyDescent="0.25">
      <c r="A19" s="3"/>
      <c r="B19" s="8"/>
      <c r="C19" s="7"/>
      <c r="D19" s="7"/>
      <c r="E19" s="3"/>
      <c r="F19" s="3"/>
      <c r="G19" s="3"/>
      <c r="H19" s="5">
        <f t="shared" si="0"/>
        <v>0</v>
      </c>
      <c r="I19" s="5">
        <f>E19-F19-G19</f>
        <v>0</v>
      </c>
      <c r="J19" s="3"/>
      <c r="K19" s="51"/>
      <c r="L19" s="5" t="s">
        <v>257</v>
      </c>
    </row>
    <row r="20" spans="1:12" ht="15" customHeight="1" x14ac:dyDescent="0.25">
      <c r="A20" s="49" t="s">
        <v>62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47"/>
    </row>
    <row r="21" spans="1:12" ht="15.75" x14ac:dyDescent="0.25">
      <c r="A21" s="3">
        <v>1</v>
      </c>
      <c r="B21" s="54" t="s">
        <v>46</v>
      </c>
      <c r="C21" s="59" t="s">
        <v>31</v>
      </c>
      <c r="D21" s="56" t="s">
        <v>65</v>
      </c>
      <c r="E21" s="59">
        <f>2*10000*0.83</f>
        <v>16600</v>
      </c>
      <c r="F21" s="59">
        <v>300</v>
      </c>
      <c r="G21" s="59">
        <v>0</v>
      </c>
      <c r="H21" s="60">
        <f>E21-F21</f>
        <v>16300</v>
      </c>
      <c r="I21" s="60">
        <f t="shared" ref="I21:I27" si="5">E21-F21-G21</f>
        <v>16300</v>
      </c>
      <c r="J21" s="3"/>
      <c r="K21" s="51"/>
      <c r="L21" s="5" t="s">
        <v>258</v>
      </c>
    </row>
    <row r="22" spans="1:12" ht="15.75" x14ac:dyDescent="0.25">
      <c r="A22" s="3">
        <v>2</v>
      </c>
      <c r="B22" s="54" t="s">
        <v>46</v>
      </c>
      <c r="C22" s="59" t="s">
        <v>31</v>
      </c>
      <c r="D22" s="56" t="s">
        <v>66</v>
      </c>
      <c r="E22" s="59">
        <f>2*6300*0.83</f>
        <v>10458</v>
      </c>
      <c r="F22" s="59">
        <v>2200</v>
      </c>
      <c r="G22" s="59">
        <v>0</v>
      </c>
      <c r="H22" s="60">
        <f t="shared" si="0"/>
        <v>8258</v>
      </c>
      <c r="I22" s="60">
        <f t="shared" si="5"/>
        <v>8258</v>
      </c>
      <c r="J22" s="3"/>
      <c r="K22" s="51"/>
      <c r="L22" s="5" t="s">
        <v>258</v>
      </c>
    </row>
    <row r="23" spans="1:12" ht="15.75" x14ac:dyDescent="0.25">
      <c r="A23" s="3">
        <v>3</v>
      </c>
      <c r="B23" s="54" t="s">
        <v>46</v>
      </c>
      <c r="C23" s="59" t="s">
        <v>34</v>
      </c>
      <c r="D23" s="56" t="s">
        <v>67</v>
      </c>
      <c r="E23" s="59">
        <f>1*4000*0.83</f>
        <v>3320</v>
      </c>
      <c r="F23" s="59">
        <v>100</v>
      </c>
      <c r="G23" s="59">
        <v>0</v>
      </c>
      <c r="H23" s="60">
        <f t="shared" si="0"/>
        <v>3220</v>
      </c>
      <c r="I23" s="60">
        <f t="shared" si="5"/>
        <v>3220</v>
      </c>
      <c r="J23" s="3"/>
      <c r="K23" s="51"/>
      <c r="L23" s="5" t="s">
        <v>258</v>
      </c>
    </row>
    <row r="24" spans="1:12" ht="15.75" x14ac:dyDescent="0.25">
      <c r="A24" s="3">
        <v>4</v>
      </c>
      <c r="B24" s="54" t="s">
        <v>46</v>
      </c>
      <c r="C24" s="59" t="s">
        <v>34</v>
      </c>
      <c r="D24" s="56" t="s">
        <v>68</v>
      </c>
      <c r="E24" s="59">
        <f>2*4000*0.83</f>
        <v>6640</v>
      </c>
      <c r="F24" s="59">
        <v>100</v>
      </c>
      <c r="G24" s="59">
        <v>0</v>
      </c>
      <c r="H24" s="60">
        <f t="shared" si="0"/>
        <v>6540</v>
      </c>
      <c r="I24" s="60">
        <f t="shared" si="5"/>
        <v>6540</v>
      </c>
      <c r="J24" s="3"/>
      <c r="K24" s="51"/>
      <c r="L24" s="5" t="s">
        <v>258</v>
      </c>
    </row>
    <row r="25" spans="1:12" ht="15.75" x14ac:dyDescent="0.25">
      <c r="A25" s="3">
        <v>5</v>
      </c>
      <c r="B25" s="54" t="s">
        <v>46</v>
      </c>
      <c r="C25" s="59" t="s">
        <v>34</v>
      </c>
      <c r="D25" s="56" t="s">
        <v>69</v>
      </c>
      <c r="E25" s="59">
        <f>2*1000*0.83</f>
        <v>1660</v>
      </c>
      <c r="F25" s="59">
        <v>100</v>
      </c>
      <c r="G25" s="59">
        <v>0</v>
      </c>
      <c r="H25" s="60">
        <f t="shared" si="0"/>
        <v>1560</v>
      </c>
      <c r="I25" s="60">
        <f t="shared" si="5"/>
        <v>1560</v>
      </c>
      <c r="J25" s="3"/>
      <c r="K25" s="51"/>
      <c r="L25" s="5" t="s">
        <v>258</v>
      </c>
    </row>
    <row r="26" spans="1:12" ht="15.75" x14ac:dyDescent="0.25">
      <c r="A26" s="3">
        <v>6</v>
      </c>
      <c r="B26" s="54" t="s">
        <v>46</v>
      </c>
      <c r="C26" s="59" t="s">
        <v>71</v>
      </c>
      <c r="D26" s="56" t="s">
        <v>70</v>
      </c>
      <c r="E26" s="59">
        <f>1*100*0.83</f>
        <v>83</v>
      </c>
      <c r="F26" s="59">
        <v>0</v>
      </c>
      <c r="G26" s="59">
        <v>0</v>
      </c>
      <c r="H26" s="60">
        <f t="shared" si="0"/>
        <v>83</v>
      </c>
      <c r="I26" s="60">
        <f t="shared" si="5"/>
        <v>83</v>
      </c>
      <c r="J26" s="3"/>
      <c r="K26" s="51"/>
      <c r="L26" s="5" t="s">
        <v>258</v>
      </c>
    </row>
    <row r="27" spans="1:12" ht="15.75" x14ac:dyDescent="0.25">
      <c r="A27" s="3">
        <v>7</v>
      </c>
      <c r="B27" s="59" t="s">
        <v>46</v>
      </c>
      <c r="C27" s="59" t="s">
        <v>31</v>
      </c>
      <c r="D27" s="61" t="s">
        <v>140</v>
      </c>
      <c r="E27" s="59">
        <f>4*16000*0.83</f>
        <v>53120</v>
      </c>
      <c r="F27" s="62">
        <f>[1]СЭС!$G$63+[1]СЭС!$G$64+[1]СЭС!$G$65+[1]СЭС!$G$66+[1]СЭС!$G$67+[1]СЭС!$G$68+[1]СЭС!$G$69+[1]СЭС!$G$70+[1]СЭС!$G$71+[1]СЭС!$G$72+[1]СЭС!$G$73+[1]СЭС!$G$74+[1]СЭС!$G$75+[1]СЭС!$G$76+[1]СЭС!$G$77+[1]СЭС!$G$78+[1]СЭС!$G$79+[1]СЭС!$G$80+[1]СЭС!$G$81+[1]СЭС!$G$82+[1]СЭС!$G$83+[1]СЭС!$G$84+[1]СЭС!$G$85+[1]СЭС!$G$86+[1]СЭС!$G$87+[1]СЭС!$G$88+[1]СЭС!$G$89+[1]СЭС!$G$90</f>
        <v>0</v>
      </c>
      <c r="G27" s="59">
        <v>0</v>
      </c>
      <c r="H27" s="60">
        <f t="shared" si="0"/>
        <v>53120</v>
      </c>
      <c r="I27" s="60">
        <f t="shared" si="5"/>
        <v>53120</v>
      </c>
      <c r="J27" s="3"/>
      <c r="K27" s="51"/>
      <c r="L27" s="5" t="s">
        <v>258</v>
      </c>
    </row>
    <row r="28" spans="1:12" ht="15" hidden="1" customHeight="1" x14ac:dyDescent="0.25">
      <c r="A28" s="49" t="s">
        <v>205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47"/>
    </row>
    <row r="29" spans="1:12" ht="26.25" hidden="1" x14ac:dyDescent="0.25">
      <c r="A29" s="35">
        <v>1</v>
      </c>
      <c r="B29" s="53" t="s">
        <v>73</v>
      </c>
      <c r="C29" s="53" t="s">
        <v>9</v>
      </c>
      <c r="D29" s="13" t="s">
        <v>74</v>
      </c>
      <c r="E29" s="53">
        <f>2*250*0.83</f>
        <v>415</v>
      </c>
      <c r="F29" s="32">
        <v>4.4125000000000005</v>
      </c>
      <c r="G29" s="63">
        <v>39</v>
      </c>
      <c r="H29" s="64">
        <f>E29-F29</f>
        <v>410.58749999999998</v>
      </c>
      <c r="I29" s="64">
        <f>E29-F29-G29</f>
        <v>371.58749999999998</v>
      </c>
      <c r="J29" s="11"/>
      <c r="K29" s="12"/>
      <c r="L29" s="68" t="s">
        <v>136</v>
      </c>
    </row>
    <row r="30" spans="1:12" ht="26.25" hidden="1" x14ac:dyDescent="0.25">
      <c r="A30" s="35">
        <v>2</v>
      </c>
      <c r="B30" s="53" t="s">
        <v>73</v>
      </c>
      <c r="C30" s="53" t="s">
        <v>9</v>
      </c>
      <c r="D30" s="13" t="s">
        <v>75</v>
      </c>
      <c r="E30" s="53">
        <f>1*1000*0.83</f>
        <v>830</v>
      </c>
      <c r="F30" s="32">
        <v>8.7742500000000003</v>
      </c>
      <c r="G30" s="63"/>
      <c r="H30" s="64">
        <f t="shared" ref="H30:H90" si="6">E30-F30</f>
        <v>821.22574999999995</v>
      </c>
      <c r="I30" s="64">
        <f t="shared" ref="I30:I68" si="7">E30-F30-G30</f>
        <v>821.22574999999995</v>
      </c>
      <c r="J30" s="11"/>
      <c r="K30" s="12"/>
      <c r="L30" s="68" t="s">
        <v>136</v>
      </c>
    </row>
    <row r="31" spans="1:12" ht="26.25" hidden="1" x14ac:dyDescent="0.25">
      <c r="A31" s="35">
        <v>3</v>
      </c>
      <c r="B31" s="53" t="s">
        <v>73</v>
      </c>
      <c r="C31" s="53" t="s">
        <v>9</v>
      </c>
      <c r="D31" s="13" t="s">
        <v>76</v>
      </c>
      <c r="E31" s="53">
        <f>2*400*0.83</f>
        <v>664</v>
      </c>
      <c r="F31" s="32">
        <v>39.574999999999996</v>
      </c>
      <c r="G31" s="63">
        <v>36.450000000000003</v>
      </c>
      <c r="H31" s="64">
        <f t="shared" si="6"/>
        <v>624.42499999999995</v>
      </c>
      <c r="I31" s="64">
        <f t="shared" si="7"/>
        <v>587.97499999999991</v>
      </c>
      <c r="J31" s="11"/>
      <c r="K31" s="12"/>
      <c r="L31" s="68" t="s">
        <v>136</v>
      </c>
    </row>
    <row r="32" spans="1:12" ht="26.25" hidden="1" x14ac:dyDescent="0.25">
      <c r="A32" s="35">
        <v>4</v>
      </c>
      <c r="B32" s="53" t="s">
        <v>73</v>
      </c>
      <c r="C32" s="53" t="s">
        <v>9</v>
      </c>
      <c r="D32" s="13" t="s">
        <v>77</v>
      </c>
      <c r="E32" s="53">
        <f>2*630*0.83</f>
        <v>1045.8</v>
      </c>
      <c r="F32" s="32">
        <v>26.533333333333331</v>
      </c>
      <c r="G32" s="63"/>
      <c r="H32" s="64">
        <f t="shared" si="6"/>
        <v>1019.2666666666667</v>
      </c>
      <c r="I32" s="64">
        <f t="shared" si="7"/>
        <v>1019.2666666666667</v>
      </c>
      <c r="J32" s="11"/>
      <c r="K32" s="12"/>
      <c r="L32" s="68" t="s">
        <v>136</v>
      </c>
    </row>
    <row r="33" spans="1:12" ht="26.25" hidden="1" x14ac:dyDescent="0.25">
      <c r="A33" s="35">
        <v>5</v>
      </c>
      <c r="B33" s="53" t="s">
        <v>73</v>
      </c>
      <c r="C33" s="53" t="s">
        <v>9</v>
      </c>
      <c r="D33" s="13" t="s">
        <v>78</v>
      </c>
      <c r="E33" s="53">
        <f>1*160*0.83</f>
        <v>132.79999999999998</v>
      </c>
      <c r="F33" s="32">
        <v>0.5625</v>
      </c>
      <c r="G33" s="63"/>
      <c r="H33" s="64">
        <f t="shared" si="6"/>
        <v>132.23749999999998</v>
      </c>
      <c r="I33" s="64">
        <f t="shared" si="7"/>
        <v>132.23749999999998</v>
      </c>
      <c r="J33" s="11"/>
      <c r="K33" s="12"/>
      <c r="L33" s="68" t="s">
        <v>136</v>
      </c>
    </row>
    <row r="34" spans="1:12" ht="26.25" hidden="1" x14ac:dyDescent="0.25">
      <c r="A34" s="35">
        <v>6</v>
      </c>
      <c r="B34" s="53" t="s">
        <v>73</v>
      </c>
      <c r="C34" s="53" t="s">
        <v>9</v>
      </c>
      <c r="D34" s="13" t="s">
        <v>79</v>
      </c>
      <c r="E34" s="53">
        <f>2*400*0.83</f>
        <v>664</v>
      </c>
      <c r="F34" s="32">
        <v>20.716666666666665</v>
      </c>
      <c r="G34" s="63"/>
      <c r="H34" s="64">
        <f t="shared" si="6"/>
        <v>643.2833333333333</v>
      </c>
      <c r="I34" s="64">
        <f t="shared" si="7"/>
        <v>643.2833333333333</v>
      </c>
      <c r="J34" s="11"/>
      <c r="K34" s="12"/>
      <c r="L34" s="68" t="s">
        <v>136</v>
      </c>
    </row>
    <row r="35" spans="1:12" ht="26.25" hidden="1" x14ac:dyDescent="0.25">
      <c r="A35" s="35">
        <v>7</v>
      </c>
      <c r="B35" s="53" t="s">
        <v>73</v>
      </c>
      <c r="C35" s="53" t="s">
        <v>9</v>
      </c>
      <c r="D35" s="13" t="s">
        <v>80</v>
      </c>
      <c r="E35" s="53">
        <f>(1*320+1*400)*0.83</f>
        <v>597.6</v>
      </c>
      <c r="F35" s="32">
        <v>69.8</v>
      </c>
      <c r="G35" s="67">
        <v>3</v>
      </c>
      <c r="H35" s="64">
        <f t="shared" si="6"/>
        <v>527.80000000000007</v>
      </c>
      <c r="I35" s="64">
        <f t="shared" si="7"/>
        <v>524.80000000000007</v>
      </c>
      <c r="J35" s="11"/>
      <c r="K35" s="12"/>
      <c r="L35" s="68" t="s">
        <v>136</v>
      </c>
    </row>
    <row r="36" spans="1:12" ht="26.25" hidden="1" x14ac:dyDescent="0.25">
      <c r="A36" s="35">
        <v>8</v>
      </c>
      <c r="B36" s="53" t="s">
        <v>73</v>
      </c>
      <c r="C36" s="53" t="s">
        <v>9</v>
      </c>
      <c r="D36" s="13" t="s">
        <v>81</v>
      </c>
      <c r="E36" s="53">
        <f t="shared" ref="E36:E69" si="8">2*250*0.83</f>
        <v>415</v>
      </c>
      <c r="F36" s="32">
        <v>2.4166666666666665</v>
      </c>
      <c r="G36" s="67">
        <v>14.5</v>
      </c>
      <c r="H36" s="64">
        <f t="shared" si="6"/>
        <v>412.58333333333331</v>
      </c>
      <c r="I36" s="64">
        <f t="shared" si="7"/>
        <v>398.08333333333331</v>
      </c>
      <c r="J36" s="11"/>
      <c r="K36" s="12"/>
      <c r="L36" s="68" t="s">
        <v>136</v>
      </c>
    </row>
    <row r="37" spans="1:12" ht="15.75" hidden="1" x14ac:dyDescent="0.25">
      <c r="A37" s="35">
        <v>9</v>
      </c>
      <c r="B37" s="53" t="s">
        <v>73</v>
      </c>
      <c r="C37" s="53" t="s">
        <v>9</v>
      </c>
      <c r="D37" s="13" t="s">
        <v>82</v>
      </c>
      <c r="E37" s="53">
        <f>1*400*0.83</f>
        <v>332</v>
      </c>
      <c r="F37" s="32">
        <v>1.625</v>
      </c>
      <c r="G37" s="67">
        <v>8</v>
      </c>
      <c r="H37" s="64">
        <f t="shared" si="6"/>
        <v>330.375</v>
      </c>
      <c r="I37" s="64">
        <f t="shared" si="7"/>
        <v>322.375</v>
      </c>
      <c r="J37" s="11"/>
      <c r="K37" s="12"/>
      <c r="L37" s="68" t="s">
        <v>137</v>
      </c>
    </row>
    <row r="38" spans="1:12" ht="15.75" hidden="1" x14ac:dyDescent="0.25">
      <c r="A38" s="35">
        <v>10</v>
      </c>
      <c r="B38" s="53" t="s">
        <v>73</v>
      </c>
      <c r="C38" s="53" t="s">
        <v>9</v>
      </c>
      <c r="D38" s="13" t="s">
        <v>83</v>
      </c>
      <c r="E38" s="53">
        <f>1*400*0.83</f>
        <v>332</v>
      </c>
      <c r="F38" s="32">
        <v>2.0583333333333331</v>
      </c>
      <c r="G38" s="67">
        <v>34</v>
      </c>
      <c r="H38" s="64">
        <f t="shared" si="6"/>
        <v>329.94166666666666</v>
      </c>
      <c r="I38" s="64">
        <f t="shared" si="7"/>
        <v>295.94166666666666</v>
      </c>
      <c r="J38" s="11"/>
      <c r="K38" s="12"/>
      <c r="L38" s="68" t="s">
        <v>137</v>
      </c>
    </row>
    <row r="39" spans="1:12" ht="15.75" hidden="1" x14ac:dyDescent="0.25">
      <c r="A39" s="35">
        <v>11</v>
      </c>
      <c r="B39" s="53" t="s">
        <v>73</v>
      </c>
      <c r="C39" s="53" t="s">
        <v>9</v>
      </c>
      <c r="D39" s="13" t="s">
        <v>84</v>
      </c>
      <c r="E39" s="53">
        <f>(1*320+1*400)*0.83</f>
        <v>597.6</v>
      </c>
      <c r="F39" s="32">
        <v>73.591666666666669</v>
      </c>
      <c r="G39" s="67">
        <v>15.2</v>
      </c>
      <c r="H39" s="64">
        <f t="shared" si="6"/>
        <v>524.00833333333333</v>
      </c>
      <c r="I39" s="64">
        <f t="shared" si="7"/>
        <v>508.80833333333334</v>
      </c>
      <c r="J39" s="11"/>
      <c r="K39" s="12"/>
      <c r="L39" s="68" t="s">
        <v>138</v>
      </c>
    </row>
    <row r="40" spans="1:12" ht="26.25" hidden="1" x14ac:dyDescent="0.25">
      <c r="A40" s="35">
        <v>12</v>
      </c>
      <c r="B40" s="53" t="s">
        <v>73</v>
      </c>
      <c r="C40" s="53" t="s">
        <v>9</v>
      </c>
      <c r="D40" s="13" t="s">
        <v>85</v>
      </c>
      <c r="E40" s="53">
        <f>2*560*0.83</f>
        <v>929.59999999999991</v>
      </c>
      <c r="F40" s="32">
        <v>21.400000000000002</v>
      </c>
      <c r="G40" s="67">
        <v>5</v>
      </c>
      <c r="H40" s="64">
        <f t="shared" si="6"/>
        <v>908.19999999999993</v>
      </c>
      <c r="I40" s="64">
        <f t="shared" si="7"/>
        <v>903.19999999999993</v>
      </c>
      <c r="J40" s="11"/>
      <c r="K40" s="12"/>
      <c r="L40" s="68" t="s">
        <v>136</v>
      </c>
    </row>
    <row r="41" spans="1:12" ht="26.25" hidden="1" x14ac:dyDescent="0.25">
      <c r="A41" s="35">
        <v>13</v>
      </c>
      <c r="B41" s="53" t="s">
        <v>73</v>
      </c>
      <c r="C41" s="53" t="s">
        <v>9</v>
      </c>
      <c r="D41" s="13" t="s">
        <v>86</v>
      </c>
      <c r="E41" s="53">
        <f>1*320*0.83</f>
        <v>265.59999999999997</v>
      </c>
      <c r="F41" s="32">
        <v>5.98</v>
      </c>
      <c r="G41" s="67">
        <v>125.2</v>
      </c>
      <c r="H41" s="64">
        <f t="shared" si="6"/>
        <v>259.61999999999995</v>
      </c>
      <c r="I41" s="64">
        <f t="shared" si="7"/>
        <v>134.41999999999996</v>
      </c>
      <c r="J41" s="11"/>
      <c r="K41" s="12"/>
      <c r="L41" s="68" t="s">
        <v>136</v>
      </c>
    </row>
    <row r="42" spans="1:12" ht="26.25" hidden="1" x14ac:dyDescent="0.25">
      <c r="A42" s="35">
        <v>14</v>
      </c>
      <c r="B42" s="53" t="s">
        <v>73</v>
      </c>
      <c r="C42" s="53" t="s">
        <v>9</v>
      </c>
      <c r="D42" s="13" t="s">
        <v>87</v>
      </c>
      <c r="E42" s="53">
        <f>1*250*0.83</f>
        <v>207.5</v>
      </c>
      <c r="F42" s="32">
        <v>9.1041666666666661</v>
      </c>
      <c r="G42" s="67">
        <v>13.5</v>
      </c>
      <c r="H42" s="64">
        <f t="shared" si="6"/>
        <v>198.39583333333334</v>
      </c>
      <c r="I42" s="64">
        <f t="shared" si="7"/>
        <v>184.89583333333334</v>
      </c>
      <c r="J42" s="11"/>
      <c r="K42" s="12"/>
      <c r="L42" s="68" t="s">
        <v>136</v>
      </c>
    </row>
    <row r="43" spans="1:12" ht="26.25" hidden="1" x14ac:dyDescent="0.25">
      <c r="A43" s="35">
        <v>15</v>
      </c>
      <c r="B43" s="53" t="s">
        <v>73</v>
      </c>
      <c r="C43" s="53" t="s">
        <v>9</v>
      </c>
      <c r="D43" s="13" t="s">
        <v>88</v>
      </c>
      <c r="E43" s="53">
        <f>2*400*0.83</f>
        <v>664</v>
      </c>
      <c r="F43" s="32">
        <v>22.004166666666666</v>
      </c>
      <c r="G43" s="63"/>
      <c r="H43" s="64">
        <f t="shared" si="6"/>
        <v>641.99583333333328</v>
      </c>
      <c r="I43" s="64">
        <f t="shared" si="7"/>
        <v>641.99583333333328</v>
      </c>
      <c r="J43" s="11"/>
      <c r="K43" s="12"/>
      <c r="L43" s="68" t="s">
        <v>136</v>
      </c>
    </row>
    <row r="44" spans="1:12" ht="26.25" hidden="1" x14ac:dyDescent="0.25">
      <c r="A44" s="35">
        <v>16</v>
      </c>
      <c r="B44" s="53" t="s">
        <v>73</v>
      </c>
      <c r="C44" s="53" t="s">
        <v>9</v>
      </c>
      <c r="D44" s="13" t="s">
        <v>89</v>
      </c>
      <c r="E44" s="53">
        <f>2*630*0.83</f>
        <v>1045.8</v>
      </c>
      <c r="F44" s="32">
        <v>125.10000000000001</v>
      </c>
      <c r="G44" s="63"/>
      <c r="H44" s="64">
        <f t="shared" si="6"/>
        <v>920.69999999999993</v>
      </c>
      <c r="I44" s="64">
        <f t="shared" si="7"/>
        <v>920.69999999999993</v>
      </c>
      <c r="J44" s="11"/>
      <c r="K44" s="12"/>
      <c r="L44" s="68" t="s">
        <v>136</v>
      </c>
    </row>
    <row r="45" spans="1:12" ht="15.75" hidden="1" x14ac:dyDescent="0.25">
      <c r="A45" s="35">
        <v>17</v>
      </c>
      <c r="B45" s="53" t="s">
        <v>73</v>
      </c>
      <c r="C45" s="53" t="s">
        <v>9</v>
      </c>
      <c r="D45" s="13" t="s">
        <v>90</v>
      </c>
      <c r="E45" s="53">
        <f>1*100*0.83</f>
        <v>83</v>
      </c>
      <c r="F45" s="32">
        <v>13.341666666666667</v>
      </c>
      <c r="G45" s="63"/>
      <c r="H45" s="64">
        <f t="shared" si="6"/>
        <v>69.658333333333331</v>
      </c>
      <c r="I45" s="64">
        <f t="shared" si="7"/>
        <v>69.658333333333331</v>
      </c>
      <c r="J45" s="11"/>
      <c r="K45" s="12"/>
      <c r="L45" s="68" t="s">
        <v>138</v>
      </c>
    </row>
    <row r="46" spans="1:12" ht="15.75" hidden="1" x14ac:dyDescent="0.25">
      <c r="A46" s="35">
        <v>18</v>
      </c>
      <c r="B46" s="53" t="s">
        <v>73</v>
      </c>
      <c r="C46" s="53" t="s">
        <v>9</v>
      </c>
      <c r="D46" s="13" t="s">
        <v>91</v>
      </c>
      <c r="E46" s="53">
        <f>1*400*0.83</f>
        <v>332</v>
      </c>
      <c r="F46" s="32">
        <v>25.662499999999998</v>
      </c>
      <c r="G46" s="63"/>
      <c r="H46" s="64">
        <f t="shared" si="6"/>
        <v>306.33749999999998</v>
      </c>
      <c r="I46" s="64">
        <f t="shared" si="7"/>
        <v>306.33749999999998</v>
      </c>
      <c r="J46" s="11"/>
      <c r="K46" s="12"/>
      <c r="L46" s="68" t="s">
        <v>137</v>
      </c>
    </row>
    <row r="47" spans="1:12" ht="15.75" hidden="1" x14ac:dyDescent="0.25">
      <c r="A47" s="35">
        <v>19</v>
      </c>
      <c r="B47" s="53" t="s">
        <v>73</v>
      </c>
      <c r="C47" s="53" t="s">
        <v>9</v>
      </c>
      <c r="D47" s="13" t="s">
        <v>92</v>
      </c>
      <c r="E47" s="53">
        <f>1*315*0.83</f>
        <v>261.45</v>
      </c>
      <c r="F47" s="32">
        <v>25</v>
      </c>
      <c r="G47" s="63">
        <v>19.5</v>
      </c>
      <c r="H47" s="64">
        <f t="shared" si="6"/>
        <v>236.45</v>
      </c>
      <c r="I47" s="64">
        <f t="shared" si="7"/>
        <v>216.95</v>
      </c>
      <c r="J47" s="11"/>
      <c r="K47" s="12"/>
      <c r="L47" s="68" t="s">
        <v>137</v>
      </c>
    </row>
    <row r="48" spans="1:12" ht="15.75" hidden="1" x14ac:dyDescent="0.25">
      <c r="A48" s="35">
        <v>20</v>
      </c>
      <c r="B48" s="53" t="s">
        <v>73</v>
      </c>
      <c r="C48" s="53" t="s">
        <v>9</v>
      </c>
      <c r="D48" s="13" t="s">
        <v>93</v>
      </c>
      <c r="E48" s="53">
        <f>(1*315+1*400)*0.83</f>
        <v>593.44999999999993</v>
      </c>
      <c r="F48" s="32">
        <v>32.337499999999999</v>
      </c>
      <c r="G48" s="63">
        <v>13.5</v>
      </c>
      <c r="H48" s="64">
        <f t="shared" si="6"/>
        <v>561.11249999999995</v>
      </c>
      <c r="I48" s="64">
        <f t="shared" si="7"/>
        <v>547.61249999999995</v>
      </c>
      <c r="J48" s="11"/>
      <c r="K48" s="12"/>
      <c r="L48" s="68" t="s">
        <v>137</v>
      </c>
    </row>
    <row r="49" spans="1:12" ht="15.75" hidden="1" x14ac:dyDescent="0.25">
      <c r="A49" s="35">
        <v>21</v>
      </c>
      <c r="B49" s="53" t="s">
        <v>73</v>
      </c>
      <c r="C49" s="53" t="s">
        <v>9</v>
      </c>
      <c r="D49" s="13" t="s">
        <v>94</v>
      </c>
      <c r="E49" s="53">
        <f>2*320*0.83</f>
        <v>531.19999999999993</v>
      </c>
      <c r="F49" s="32">
        <v>2.2541666666666669</v>
      </c>
      <c r="G49" s="63"/>
      <c r="H49" s="64">
        <f t="shared" si="6"/>
        <v>528.94583333333321</v>
      </c>
      <c r="I49" s="64">
        <f t="shared" si="7"/>
        <v>528.94583333333321</v>
      </c>
      <c r="J49" s="11"/>
      <c r="K49" s="12"/>
      <c r="L49" s="68" t="s">
        <v>137</v>
      </c>
    </row>
    <row r="50" spans="1:12" ht="26.25" hidden="1" x14ac:dyDescent="0.25">
      <c r="A50" s="35">
        <v>22</v>
      </c>
      <c r="B50" s="53" t="s">
        <v>73</v>
      </c>
      <c r="C50" s="53" t="s">
        <v>9</v>
      </c>
      <c r="D50" s="13" t="s">
        <v>95</v>
      </c>
      <c r="E50" s="53">
        <f>1*400*0.83</f>
        <v>332</v>
      </c>
      <c r="F50" s="32">
        <v>5.8125</v>
      </c>
      <c r="G50" s="63">
        <v>10</v>
      </c>
      <c r="H50" s="64">
        <f t="shared" si="6"/>
        <v>326.1875</v>
      </c>
      <c r="I50" s="64">
        <f t="shared" si="7"/>
        <v>316.1875</v>
      </c>
      <c r="J50" s="11"/>
      <c r="K50" s="12"/>
      <c r="L50" s="68" t="s">
        <v>136</v>
      </c>
    </row>
    <row r="51" spans="1:12" ht="26.25" hidden="1" x14ac:dyDescent="0.25">
      <c r="A51" s="35">
        <v>23</v>
      </c>
      <c r="B51" s="53" t="s">
        <v>73</v>
      </c>
      <c r="C51" s="53" t="s">
        <v>9</v>
      </c>
      <c r="D51" s="13" t="s">
        <v>96</v>
      </c>
      <c r="E51" s="53">
        <f>2*630*0.83</f>
        <v>1045.8</v>
      </c>
      <c r="F51" s="32">
        <v>68.8</v>
      </c>
      <c r="G51" s="63"/>
      <c r="H51" s="64">
        <f t="shared" si="6"/>
        <v>977</v>
      </c>
      <c r="I51" s="64">
        <f t="shared" si="7"/>
        <v>977</v>
      </c>
      <c r="J51" s="11"/>
      <c r="K51" s="12"/>
      <c r="L51" s="68" t="s">
        <v>136</v>
      </c>
    </row>
    <row r="52" spans="1:12" ht="26.25" hidden="1" x14ac:dyDescent="0.25">
      <c r="A52" s="35">
        <v>24</v>
      </c>
      <c r="B52" s="53" t="s">
        <v>73</v>
      </c>
      <c r="C52" s="53" t="s">
        <v>9</v>
      </c>
      <c r="D52" s="13" t="s">
        <v>97</v>
      </c>
      <c r="E52" s="53">
        <f>2*400*0.83</f>
        <v>664</v>
      </c>
      <c r="F52" s="32">
        <v>70.8</v>
      </c>
      <c r="G52" s="63">
        <v>15.2</v>
      </c>
      <c r="H52" s="64">
        <f t="shared" si="6"/>
        <v>593.20000000000005</v>
      </c>
      <c r="I52" s="64">
        <f t="shared" si="7"/>
        <v>578</v>
      </c>
      <c r="J52" s="11"/>
      <c r="K52" s="12"/>
      <c r="L52" s="68" t="s">
        <v>136</v>
      </c>
    </row>
    <row r="53" spans="1:12" ht="15.75" hidden="1" x14ac:dyDescent="0.25">
      <c r="A53" s="35">
        <v>25</v>
      </c>
      <c r="B53" s="53" t="s">
        <v>73</v>
      </c>
      <c r="C53" s="53" t="s">
        <v>9</v>
      </c>
      <c r="D53" s="13" t="s">
        <v>98</v>
      </c>
      <c r="E53" s="53">
        <f>1*400*0.83</f>
        <v>332</v>
      </c>
      <c r="F53" s="32">
        <v>21.337500000000002</v>
      </c>
      <c r="G53" s="63"/>
      <c r="H53" s="64">
        <f t="shared" si="6"/>
        <v>310.66250000000002</v>
      </c>
      <c r="I53" s="64">
        <f t="shared" si="7"/>
        <v>310.66250000000002</v>
      </c>
      <c r="J53" s="11"/>
      <c r="K53" s="12"/>
      <c r="L53" s="68" t="s">
        <v>137</v>
      </c>
    </row>
    <row r="54" spans="1:12" ht="15.75" hidden="1" x14ac:dyDescent="0.25">
      <c r="A54" s="35">
        <v>26</v>
      </c>
      <c r="B54" s="53" t="s">
        <v>73</v>
      </c>
      <c r="C54" s="53" t="s">
        <v>9</v>
      </c>
      <c r="D54" s="13" t="s">
        <v>99</v>
      </c>
      <c r="E54" s="53">
        <f>2*630*0.83</f>
        <v>1045.8</v>
      </c>
      <c r="F54" s="32">
        <v>43.75</v>
      </c>
      <c r="G54" s="63">
        <v>77</v>
      </c>
      <c r="H54" s="64">
        <f t="shared" si="6"/>
        <v>1002.05</v>
      </c>
      <c r="I54" s="64">
        <f t="shared" si="7"/>
        <v>925.05</v>
      </c>
      <c r="J54" s="11"/>
      <c r="K54" s="12"/>
      <c r="L54" s="68" t="s">
        <v>138</v>
      </c>
    </row>
    <row r="55" spans="1:12" ht="15.75" hidden="1" x14ac:dyDescent="0.25">
      <c r="A55" s="35">
        <v>27</v>
      </c>
      <c r="B55" s="53" t="s">
        <v>73</v>
      </c>
      <c r="C55" s="53" t="s">
        <v>9</v>
      </c>
      <c r="D55" s="13" t="s">
        <v>100</v>
      </c>
      <c r="E55" s="53">
        <f>2*400*0.83</f>
        <v>664</v>
      </c>
      <c r="F55" s="32">
        <v>63.6</v>
      </c>
      <c r="G55" s="63">
        <v>20</v>
      </c>
      <c r="H55" s="64">
        <f t="shared" si="6"/>
        <v>600.4</v>
      </c>
      <c r="I55" s="64">
        <f t="shared" si="7"/>
        <v>580.4</v>
      </c>
      <c r="J55" s="11"/>
      <c r="K55" s="12"/>
      <c r="L55" s="68" t="s">
        <v>138</v>
      </c>
    </row>
    <row r="56" spans="1:12" ht="26.25" hidden="1" x14ac:dyDescent="0.25">
      <c r="A56" s="35">
        <v>28</v>
      </c>
      <c r="B56" s="53" t="s">
        <v>73</v>
      </c>
      <c r="C56" s="53" t="s">
        <v>9</v>
      </c>
      <c r="D56" s="13" t="s">
        <v>101</v>
      </c>
      <c r="E56" s="53">
        <f>2*630*0.83</f>
        <v>1045.8</v>
      </c>
      <c r="F56" s="32">
        <v>41.5</v>
      </c>
      <c r="G56" s="63">
        <v>5</v>
      </c>
      <c r="H56" s="64">
        <f t="shared" si="6"/>
        <v>1004.3</v>
      </c>
      <c r="I56" s="64">
        <f t="shared" si="7"/>
        <v>999.3</v>
      </c>
      <c r="J56" s="11"/>
      <c r="K56" s="12"/>
      <c r="L56" s="68" t="s">
        <v>136</v>
      </c>
    </row>
    <row r="57" spans="1:12" ht="26.25" hidden="1" x14ac:dyDescent="0.25">
      <c r="A57" s="35">
        <v>29</v>
      </c>
      <c r="B57" s="53" t="s">
        <v>73</v>
      </c>
      <c r="C57" s="53" t="s">
        <v>9</v>
      </c>
      <c r="D57" s="13" t="s">
        <v>102</v>
      </c>
      <c r="E57" s="53">
        <f>2*630*0.83</f>
        <v>1045.8</v>
      </c>
      <c r="F57" s="32">
        <v>31.074999999999999</v>
      </c>
      <c r="G57" s="63">
        <v>13</v>
      </c>
      <c r="H57" s="64">
        <f t="shared" si="6"/>
        <v>1014.7249999999999</v>
      </c>
      <c r="I57" s="64">
        <f t="shared" si="7"/>
        <v>1001.7249999999999</v>
      </c>
      <c r="J57" s="11"/>
      <c r="K57" s="12"/>
      <c r="L57" s="68" t="s">
        <v>136</v>
      </c>
    </row>
    <row r="58" spans="1:12" ht="26.25" hidden="1" x14ac:dyDescent="0.25">
      <c r="A58" s="35">
        <v>30</v>
      </c>
      <c r="B58" s="53" t="s">
        <v>73</v>
      </c>
      <c r="C58" s="53" t="s">
        <v>9</v>
      </c>
      <c r="D58" s="13" t="s">
        <v>103</v>
      </c>
      <c r="E58" s="53">
        <f>2*400*0.83</f>
        <v>664</v>
      </c>
      <c r="F58" s="32">
        <v>7.083333333333333</v>
      </c>
      <c r="G58" s="63"/>
      <c r="H58" s="64">
        <f t="shared" si="6"/>
        <v>656.91666666666663</v>
      </c>
      <c r="I58" s="64">
        <f t="shared" si="7"/>
        <v>656.91666666666663</v>
      </c>
      <c r="J58" s="11"/>
      <c r="K58" s="12"/>
      <c r="L58" s="68" t="s">
        <v>136</v>
      </c>
    </row>
    <row r="59" spans="1:12" ht="26.25" hidden="1" x14ac:dyDescent="0.25">
      <c r="A59" s="35">
        <v>31</v>
      </c>
      <c r="B59" s="53" t="s">
        <v>73</v>
      </c>
      <c r="C59" s="53" t="s">
        <v>9</v>
      </c>
      <c r="D59" s="13" t="s">
        <v>104</v>
      </c>
      <c r="E59" s="53">
        <f>(1*630+1*400)*0.83</f>
        <v>854.9</v>
      </c>
      <c r="F59" s="32">
        <v>30.25</v>
      </c>
      <c r="G59" s="63"/>
      <c r="H59" s="64">
        <f t="shared" si="6"/>
        <v>824.65</v>
      </c>
      <c r="I59" s="64">
        <f t="shared" si="7"/>
        <v>824.65</v>
      </c>
      <c r="J59" s="11"/>
      <c r="K59" s="12"/>
      <c r="L59" s="68" t="s">
        <v>136</v>
      </c>
    </row>
    <row r="60" spans="1:12" ht="15.75" hidden="1" x14ac:dyDescent="0.25">
      <c r="A60" s="35">
        <v>32</v>
      </c>
      <c r="B60" s="53" t="s">
        <v>73</v>
      </c>
      <c r="C60" s="53" t="s">
        <v>9</v>
      </c>
      <c r="D60" s="13" t="s">
        <v>105</v>
      </c>
      <c r="E60" s="53">
        <f>1*630*0.83</f>
        <v>522.9</v>
      </c>
      <c r="F60" s="32">
        <v>36</v>
      </c>
      <c r="G60" s="63"/>
      <c r="H60" s="64">
        <f t="shared" si="6"/>
        <v>486.9</v>
      </c>
      <c r="I60" s="64">
        <f t="shared" si="7"/>
        <v>486.9</v>
      </c>
      <c r="J60" s="11"/>
      <c r="K60" s="12"/>
      <c r="L60" s="68" t="s">
        <v>139</v>
      </c>
    </row>
    <row r="61" spans="1:12" ht="15.75" hidden="1" x14ac:dyDescent="0.25">
      <c r="A61" s="35">
        <v>33</v>
      </c>
      <c r="B61" s="53" t="s">
        <v>73</v>
      </c>
      <c r="C61" s="53" t="s">
        <v>9</v>
      </c>
      <c r="D61" s="13" t="s">
        <v>106</v>
      </c>
      <c r="E61" s="53">
        <f>1*250*0.83</f>
        <v>207.5</v>
      </c>
      <c r="F61" s="32">
        <v>3.63</v>
      </c>
      <c r="G61" s="63">
        <v>10</v>
      </c>
      <c r="H61" s="64">
        <f t="shared" si="6"/>
        <v>203.87</v>
      </c>
      <c r="I61" s="64">
        <f t="shared" si="7"/>
        <v>193.87</v>
      </c>
      <c r="J61" s="11"/>
      <c r="K61" s="12"/>
      <c r="L61" s="68" t="s">
        <v>139</v>
      </c>
    </row>
    <row r="62" spans="1:12" ht="15.75" hidden="1" x14ac:dyDescent="0.25">
      <c r="A62" s="35">
        <v>34</v>
      </c>
      <c r="B62" s="53" t="s">
        <v>73</v>
      </c>
      <c r="C62" s="53" t="s">
        <v>9</v>
      </c>
      <c r="D62" s="13" t="s">
        <v>107</v>
      </c>
      <c r="E62" s="53">
        <f>1*630*0.83</f>
        <v>522.9</v>
      </c>
      <c r="F62" s="65">
        <v>36</v>
      </c>
      <c r="G62" s="63">
        <v>31.5</v>
      </c>
      <c r="H62" s="64">
        <f t="shared" si="6"/>
        <v>486.9</v>
      </c>
      <c r="I62" s="64">
        <f t="shared" si="7"/>
        <v>455.4</v>
      </c>
      <c r="J62" s="11"/>
      <c r="K62" s="12"/>
      <c r="L62" s="68" t="s">
        <v>139</v>
      </c>
    </row>
    <row r="63" spans="1:12" ht="15.75" hidden="1" x14ac:dyDescent="0.25">
      <c r="A63" s="35">
        <v>35</v>
      </c>
      <c r="B63" s="53" t="s">
        <v>73</v>
      </c>
      <c r="C63" s="53" t="s">
        <v>9</v>
      </c>
      <c r="D63" s="13" t="s">
        <v>108</v>
      </c>
      <c r="E63" s="53">
        <f>1*63*0.83</f>
        <v>52.29</v>
      </c>
      <c r="F63" s="65">
        <v>9</v>
      </c>
      <c r="G63" s="63"/>
      <c r="H63" s="64">
        <f t="shared" si="6"/>
        <v>43.29</v>
      </c>
      <c r="I63" s="64">
        <f t="shared" si="7"/>
        <v>43.29</v>
      </c>
      <c r="J63" s="11"/>
      <c r="K63" s="12"/>
      <c r="L63" s="68" t="s">
        <v>140</v>
      </c>
    </row>
    <row r="64" spans="1:12" ht="15.75" hidden="1" x14ac:dyDescent="0.25">
      <c r="A64" s="35">
        <v>36</v>
      </c>
      <c r="B64" s="53" t="s">
        <v>73</v>
      </c>
      <c r="C64" s="53" t="s">
        <v>9</v>
      </c>
      <c r="D64" s="13" t="s">
        <v>109</v>
      </c>
      <c r="E64" s="53">
        <f>(1*630+1*400)*0.83</f>
        <v>854.9</v>
      </c>
      <c r="F64" s="65">
        <v>53</v>
      </c>
      <c r="G64" s="63"/>
      <c r="H64" s="64">
        <f t="shared" si="6"/>
        <v>801.9</v>
      </c>
      <c r="I64" s="64">
        <f t="shared" si="7"/>
        <v>801.9</v>
      </c>
      <c r="J64" s="11"/>
      <c r="K64" s="12"/>
      <c r="L64" s="68" t="s">
        <v>140</v>
      </c>
    </row>
    <row r="65" spans="1:12" ht="15.75" hidden="1" x14ac:dyDescent="0.25">
      <c r="A65" s="35">
        <v>37</v>
      </c>
      <c r="B65" s="53" t="s">
        <v>73</v>
      </c>
      <c r="C65" s="53" t="s">
        <v>9</v>
      </c>
      <c r="D65" s="13" t="s">
        <v>110</v>
      </c>
      <c r="E65" s="53">
        <f>2*400*0.83</f>
        <v>664</v>
      </c>
      <c r="F65" s="65">
        <v>5</v>
      </c>
      <c r="G65" s="63"/>
      <c r="H65" s="64">
        <f t="shared" si="6"/>
        <v>659</v>
      </c>
      <c r="I65" s="64">
        <f t="shared" si="7"/>
        <v>659</v>
      </c>
      <c r="J65" s="11"/>
      <c r="K65" s="12"/>
      <c r="L65" s="68" t="s">
        <v>140</v>
      </c>
    </row>
    <row r="66" spans="1:12" ht="15.75" hidden="1" x14ac:dyDescent="0.25">
      <c r="A66" s="35">
        <v>38</v>
      </c>
      <c r="B66" s="53" t="s">
        <v>73</v>
      </c>
      <c r="C66" s="53" t="s">
        <v>9</v>
      </c>
      <c r="D66" s="13" t="s">
        <v>111</v>
      </c>
      <c r="E66" s="53">
        <f>2*630*0.83</f>
        <v>1045.8</v>
      </c>
      <c r="F66" s="65">
        <v>83</v>
      </c>
      <c r="G66" s="63"/>
      <c r="H66" s="64">
        <f t="shared" si="6"/>
        <v>962.8</v>
      </c>
      <c r="I66" s="64">
        <f t="shared" si="7"/>
        <v>962.8</v>
      </c>
      <c r="J66" s="11"/>
      <c r="K66" s="12"/>
      <c r="L66" s="68" t="s">
        <v>140</v>
      </c>
    </row>
    <row r="67" spans="1:12" ht="15.75" hidden="1" x14ac:dyDescent="0.25">
      <c r="A67" s="35">
        <v>39</v>
      </c>
      <c r="B67" s="53" t="s">
        <v>73</v>
      </c>
      <c r="C67" s="53" t="s">
        <v>9</v>
      </c>
      <c r="D67" s="13" t="s">
        <v>112</v>
      </c>
      <c r="E67" s="53">
        <f>(1*63+1*400)*0.83</f>
        <v>384.28999999999996</v>
      </c>
      <c r="F67" s="65">
        <v>3</v>
      </c>
      <c r="G67" s="63">
        <v>225</v>
      </c>
      <c r="H67" s="64">
        <f t="shared" si="6"/>
        <v>381.28999999999996</v>
      </c>
      <c r="I67" s="64">
        <f t="shared" si="7"/>
        <v>156.28999999999996</v>
      </c>
      <c r="J67" s="11"/>
      <c r="K67" s="12"/>
      <c r="L67" s="68" t="s">
        <v>140</v>
      </c>
    </row>
    <row r="68" spans="1:12" ht="15.75" hidden="1" x14ac:dyDescent="0.25">
      <c r="A68" s="35">
        <v>40</v>
      </c>
      <c r="B68" s="53" t="s">
        <v>73</v>
      </c>
      <c r="C68" s="53" t="s">
        <v>9</v>
      </c>
      <c r="D68" s="13" t="s">
        <v>113</v>
      </c>
      <c r="E68" s="53">
        <f>1*400*0.83</f>
        <v>332</v>
      </c>
      <c r="F68" s="65">
        <v>3</v>
      </c>
      <c r="G68" s="63"/>
      <c r="H68" s="64">
        <f t="shared" si="6"/>
        <v>329</v>
      </c>
      <c r="I68" s="64">
        <f t="shared" si="7"/>
        <v>329</v>
      </c>
      <c r="J68" s="11"/>
      <c r="K68" s="12"/>
      <c r="L68" s="68" t="s">
        <v>140</v>
      </c>
    </row>
    <row r="69" spans="1:12" ht="15.75" hidden="1" x14ac:dyDescent="0.25">
      <c r="A69" s="35">
        <v>41</v>
      </c>
      <c r="B69" s="53" t="s">
        <v>73</v>
      </c>
      <c r="C69" s="53" t="s">
        <v>9</v>
      </c>
      <c r="D69" s="13" t="s">
        <v>114</v>
      </c>
      <c r="E69" s="53">
        <f t="shared" si="8"/>
        <v>415</v>
      </c>
      <c r="F69" s="65"/>
      <c r="G69" s="63"/>
      <c r="H69" s="64">
        <f t="shared" si="6"/>
        <v>415</v>
      </c>
      <c r="I69" s="64">
        <f t="shared" ref="I69:I90" si="9">E69-F69-G69</f>
        <v>415</v>
      </c>
      <c r="J69" s="11"/>
      <c r="K69" s="12"/>
      <c r="L69" s="68" t="s">
        <v>140</v>
      </c>
    </row>
    <row r="70" spans="1:12" ht="15.75" hidden="1" x14ac:dyDescent="0.25">
      <c r="A70" s="35">
        <v>42</v>
      </c>
      <c r="B70" s="53" t="s">
        <v>73</v>
      </c>
      <c r="C70" s="53" t="s">
        <v>9</v>
      </c>
      <c r="D70" s="13" t="s">
        <v>115</v>
      </c>
      <c r="E70" s="53">
        <f>(1*630+1*250)*0.83</f>
        <v>730.4</v>
      </c>
      <c r="F70" s="65">
        <v>78</v>
      </c>
      <c r="G70" s="63"/>
      <c r="H70" s="64">
        <f t="shared" si="6"/>
        <v>652.4</v>
      </c>
      <c r="I70" s="64">
        <f t="shared" si="9"/>
        <v>652.4</v>
      </c>
      <c r="J70" s="11"/>
      <c r="K70" s="12"/>
      <c r="L70" s="68" t="s">
        <v>140</v>
      </c>
    </row>
    <row r="71" spans="1:12" ht="15.75" hidden="1" x14ac:dyDescent="0.25">
      <c r="A71" s="35">
        <v>43</v>
      </c>
      <c r="B71" s="53" t="s">
        <v>73</v>
      </c>
      <c r="C71" s="53" t="s">
        <v>9</v>
      </c>
      <c r="D71" s="13" t="s">
        <v>116</v>
      </c>
      <c r="E71" s="53">
        <f>(1*630+1*400)*0.83</f>
        <v>854.9</v>
      </c>
      <c r="F71" s="65">
        <v>27</v>
      </c>
      <c r="G71" s="63">
        <v>114</v>
      </c>
      <c r="H71" s="64">
        <f t="shared" si="6"/>
        <v>827.9</v>
      </c>
      <c r="I71" s="64">
        <f t="shared" si="9"/>
        <v>713.9</v>
      </c>
      <c r="J71" s="11"/>
      <c r="K71" s="12"/>
      <c r="L71" s="68" t="s">
        <v>140</v>
      </c>
    </row>
    <row r="72" spans="1:12" ht="15.75" hidden="1" x14ac:dyDescent="0.25">
      <c r="A72" s="35">
        <v>44</v>
      </c>
      <c r="B72" s="53" t="s">
        <v>73</v>
      </c>
      <c r="C72" s="53" t="s">
        <v>9</v>
      </c>
      <c r="D72" s="13" t="s">
        <v>117</v>
      </c>
      <c r="E72" s="53">
        <f>(1*250+1*1000)*0.83</f>
        <v>1037.5</v>
      </c>
      <c r="F72" s="65">
        <v>37</v>
      </c>
      <c r="G72" s="63"/>
      <c r="H72" s="64">
        <f t="shared" si="6"/>
        <v>1000.5</v>
      </c>
      <c r="I72" s="64">
        <f t="shared" si="9"/>
        <v>1000.5</v>
      </c>
      <c r="J72" s="11"/>
      <c r="K72" s="12"/>
      <c r="L72" s="68" t="s">
        <v>140</v>
      </c>
    </row>
    <row r="73" spans="1:12" ht="15.75" hidden="1" x14ac:dyDescent="0.25">
      <c r="A73" s="35">
        <v>45</v>
      </c>
      <c r="B73" s="53" t="s">
        <v>73</v>
      </c>
      <c r="C73" s="53" t="s">
        <v>9</v>
      </c>
      <c r="D73" s="13" t="s">
        <v>118</v>
      </c>
      <c r="E73" s="53">
        <f>2*400*0.83</f>
        <v>664</v>
      </c>
      <c r="F73" s="65">
        <v>30</v>
      </c>
      <c r="G73" s="63"/>
      <c r="H73" s="64">
        <f t="shared" si="6"/>
        <v>634</v>
      </c>
      <c r="I73" s="64">
        <f t="shared" si="9"/>
        <v>634</v>
      </c>
      <c r="J73" s="11"/>
      <c r="K73" s="12"/>
      <c r="L73" s="68" t="s">
        <v>140</v>
      </c>
    </row>
    <row r="74" spans="1:12" ht="15.75" hidden="1" x14ac:dyDescent="0.25">
      <c r="A74" s="35">
        <v>46</v>
      </c>
      <c r="B74" s="53" t="s">
        <v>73</v>
      </c>
      <c r="C74" s="53" t="s">
        <v>9</v>
      </c>
      <c r="D74" s="13" t="s">
        <v>119</v>
      </c>
      <c r="E74" s="53">
        <f>2*630*0.83</f>
        <v>1045.8</v>
      </c>
      <c r="F74" s="65">
        <v>28</v>
      </c>
      <c r="G74" s="63"/>
      <c r="H74" s="64">
        <f t="shared" si="6"/>
        <v>1017.8</v>
      </c>
      <c r="I74" s="64">
        <f t="shared" si="9"/>
        <v>1017.8</v>
      </c>
      <c r="J74" s="11"/>
      <c r="K74" s="12"/>
      <c r="L74" s="68" t="s">
        <v>140</v>
      </c>
    </row>
    <row r="75" spans="1:12" ht="15.75" hidden="1" x14ac:dyDescent="0.25">
      <c r="A75" s="35">
        <v>47</v>
      </c>
      <c r="B75" s="53" t="s">
        <v>73</v>
      </c>
      <c r="C75" s="53" t="s">
        <v>9</v>
      </c>
      <c r="D75" s="13" t="s">
        <v>120</v>
      </c>
      <c r="E75" s="53">
        <f>2*400*0.83</f>
        <v>664</v>
      </c>
      <c r="F75" s="65">
        <v>77</v>
      </c>
      <c r="G75" s="63"/>
      <c r="H75" s="64">
        <f t="shared" si="6"/>
        <v>587</v>
      </c>
      <c r="I75" s="64">
        <f t="shared" si="9"/>
        <v>587</v>
      </c>
      <c r="J75" s="11"/>
      <c r="K75" s="12"/>
      <c r="L75" s="68" t="s">
        <v>140</v>
      </c>
    </row>
    <row r="76" spans="1:12" ht="15.75" hidden="1" x14ac:dyDescent="0.25">
      <c r="A76" s="35">
        <v>48</v>
      </c>
      <c r="B76" s="53" t="s">
        <v>73</v>
      </c>
      <c r="C76" s="53" t="s">
        <v>9</v>
      </c>
      <c r="D76" s="13" t="s">
        <v>121</v>
      </c>
      <c r="E76" s="53">
        <f>2*400*0.83</f>
        <v>664</v>
      </c>
      <c r="F76" s="65">
        <v>22</v>
      </c>
      <c r="G76" s="63"/>
      <c r="H76" s="64">
        <f t="shared" si="6"/>
        <v>642</v>
      </c>
      <c r="I76" s="64">
        <f t="shared" si="9"/>
        <v>642</v>
      </c>
      <c r="J76" s="11"/>
      <c r="K76" s="12"/>
      <c r="L76" s="68" t="s">
        <v>140</v>
      </c>
    </row>
    <row r="77" spans="1:12" ht="15.75" hidden="1" x14ac:dyDescent="0.25">
      <c r="A77" s="35">
        <v>49</v>
      </c>
      <c r="B77" s="53" t="s">
        <v>73</v>
      </c>
      <c r="C77" s="53" t="s">
        <v>9</v>
      </c>
      <c r="D77" s="13" t="s">
        <v>122</v>
      </c>
      <c r="E77" s="53">
        <f>(1*630+1*400)*0.83</f>
        <v>854.9</v>
      </c>
      <c r="F77" s="65">
        <v>51</v>
      </c>
      <c r="G77" s="63"/>
      <c r="H77" s="64">
        <f t="shared" si="6"/>
        <v>803.9</v>
      </c>
      <c r="I77" s="64">
        <f t="shared" si="9"/>
        <v>803.9</v>
      </c>
      <c r="J77" s="11"/>
      <c r="K77" s="12"/>
      <c r="L77" s="68" t="s">
        <v>140</v>
      </c>
    </row>
    <row r="78" spans="1:12" ht="15.75" hidden="1" x14ac:dyDescent="0.25">
      <c r="A78" s="35">
        <v>50</v>
      </c>
      <c r="B78" s="53" t="s">
        <v>73</v>
      </c>
      <c r="C78" s="53" t="s">
        <v>9</v>
      </c>
      <c r="D78" s="13" t="s">
        <v>123</v>
      </c>
      <c r="E78" s="53">
        <f>(1*250+1*400)*0.83</f>
        <v>539.5</v>
      </c>
      <c r="F78" s="65">
        <v>0</v>
      </c>
      <c r="G78" s="63"/>
      <c r="H78" s="64">
        <f t="shared" si="6"/>
        <v>539.5</v>
      </c>
      <c r="I78" s="64">
        <f t="shared" si="9"/>
        <v>539.5</v>
      </c>
      <c r="J78" s="11"/>
      <c r="K78" s="12"/>
      <c r="L78" s="68" t="s">
        <v>140</v>
      </c>
    </row>
    <row r="79" spans="1:12" ht="15.75" hidden="1" x14ac:dyDescent="0.25">
      <c r="A79" s="35">
        <v>51</v>
      </c>
      <c r="B79" s="53" t="s">
        <v>73</v>
      </c>
      <c r="C79" s="53" t="s">
        <v>9</v>
      </c>
      <c r="D79" s="13" t="s">
        <v>124</v>
      </c>
      <c r="E79" s="53">
        <f>2*400*0.83</f>
        <v>664</v>
      </c>
      <c r="F79" s="65">
        <v>36</v>
      </c>
      <c r="G79" s="63"/>
      <c r="H79" s="64">
        <f t="shared" si="6"/>
        <v>628</v>
      </c>
      <c r="I79" s="64">
        <f t="shared" si="9"/>
        <v>628</v>
      </c>
      <c r="J79" s="11"/>
      <c r="K79" s="12"/>
      <c r="L79" s="68" t="s">
        <v>140</v>
      </c>
    </row>
    <row r="80" spans="1:12" ht="15.75" hidden="1" x14ac:dyDescent="0.25">
      <c r="A80" s="35">
        <v>52</v>
      </c>
      <c r="B80" s="53" t="s">
        <v>73</v>
      </c>
      <c r="C80" s="53" t="s">
        <v>9</v>
      </c>
      <c r="D80" s="13" t="s">
        <v>125</v>
      </c>
      <c r="E80" s="53">
        <f>(1*630+1*400)*0.83</f>
        <v>854.9</v>
      </c>
      <c r="F80" s="65">
        <v>87</v>
      </c>
      <c r="G80" s="63"/>
      <c r="H80" s="64">
        <f t="shared" si="6"/>
        <v>767.9</v>
      </c>
      <c r="I80" s="64">
        <f t="shared" si="9"/>
        <v>767.9</v>
      </c>
      <c r="J80" s="11"/>
      <c r="K80" s="12"/>
      <c r="L80" s="68" t="s">
        <v>140</v>
      </c>
    </row>
    <row r="81" spans="1:12" ht="15.75" hidden="1" x14ac:dyDescent="0.25">
      <c r="A81" s="35">
        <v>53</v>
      </c>
      <c r="B81" s="53" t="s">
        <v>73</v>
      </c>
      <c r="C81" s="53" t="s">
        <v>9</v>
      </c>
      <c r="D81" s="13" t="s">
        <v>126</v>
      </c>
      <c r="E81" s="53">
        <f>2*400*0.83</f>
        <v>664</v>
      </c>
      <c r="F81" s="65">
        <v>29</v>
      </c>
      <c r="G81" s="66"/>
      <c r="H81" s="64">
        <f t="shared" si="6"/>
        <v>635</v>
      </c>
      <c r="I81" s="64">
        <f t="shared" si="9"/>
        <v>635</v>
      </c>
      <c r="J81" s="11"/>
      <c r="K81" s="12"/>
      <c r="L81" s="68" t="s">
        <v>140</v>
      </c>
    </row>
    <row r="82" spans="1:12" ht="15.75" hidden="1" x14ac:dyDescent="0.25">
      <c r="A82" s="35">
        <v>54</v>
      </c>
      <c r="B82" s="53" t="s">
        <v>73</v>
      </c>
      <c r="C82" s="53" t="s">
        <v>9</v>
      </c>
      <c r="D82" s="13" t="s">
        <v>127</v>
      </c>
      <c r="E82" s="53">
        <f>(1*630+1*400)*0.83</f>
        <v>854.9</v>
      </c>
      <c r="F82" s="65">
        <v>5</v>
      </c>
      <c r="G82" s="66"/>
      <c r="H82" s="64">
        <f t="shared" si="6"/>
        <v>849.9</v>
      </c>
      <c r="I82" s="64">
        <f t="shared" si="9"/>
        <v>849.9</v>
      </c>
      <c r="J82" s="11"/>
      <c r="K82" s="12"/>
      <c r="L82" s="68" t="s">
        <v>140</v>
      </c>
    </row>
    <row r="83" spans="1:12" ht="15.75" hidden="1" x14ac:dyDescent="0.25">
      <c r="A83" s="35">
        <v>55</v>
      </c>
      <c r="B83" s="53" t="s">
        <v>73</v>
      </c>
      <c r="C83" s="53" t="s">
        <v>9</v>
      </c>
      <c r="D83" s="13" t="s">
        <v>128</v>
      </c>
      <c r="E83" s="53">
        <f>2*400*0.83</f>
        <v>664</v>
      </c>
      <c r="F83" s="65">
        <v>8</v>
      </c>
      <c r="G83" s="66"/>
      <c r="H83" s="64">
        <f t="shared" si="6"/>
        <v>656</v>
      </c>
      <c r="I83" s="64">
        <f t="shared" si="9"/>
        <v>656</v>
      </c>
      <c r="J83" s="11"/>
      <c r="K83" s="12"/>
      <c r="L83" s="68" t="s">
        <v>140</v>
      </c>
    </row>
    <row r="84" spans="1:12" ht="15.75" hidden="1" x14ac:dyDescent="0.25">
      <c r="A84" s="35">
        <v>56</v>
      </c>
      <c r="B84" s="53" t="s">
        <v>73</v>
      </c>
      <c r="C84" s="53" t="s">
        <v>9</v>
      </c>
      <c r="D84" s="13" t="s">
        <v>129</v>
      </c>
      <c r="E84" s="53">
        <f>(1*250+1*400)*0.83</f>
        <v>539.5</v>
      </c>
      <c r="F84" s="65"/>
      <c r="G84" s="66"/>
      <c r="H84" s="64">
        <f t="shared" si="6"/>
        <v>539.5</v>
      </c>
      <c r="I84" s="64">
        <f t="shared" si="9"/>
        <v>539.5</v>
      </c>
      <c r="J84" s="11"/>
      <c r="K84" s="12"/>
      <c r="L84" s="68" t="s">
        <v>140</v>
      </c>
    </row>
    <row r="85" spans="1:12" ht="15.75" hidden="1" x14ac:dyDescent="0.25">
      <c r="A85" s="35">
        <v>57</v>
      </c>
      <c r="B85" s="53" t="s">
        <v>73</v>
      </c>
      <c r="C85" s="53" t="s">
        <v>9</v>
      </c>
      <c r="D85" s="13" t="s">
        <v>130</v>
      </c>
      <c r="E85" s="53">
        <f>(1*250+1*630)*0.83</f>
        <v>730.4</v>
      </c>
      <c r="F85" s="65">
        <v>11</v>
      </c>
      <c r="G85" s="67">
        <v>4.5</v>
      </c>
      <c r="H85" s="64">
        <f t="shared" si="6"/>
        <v>719.4</v>
      </c>
      <c r="I85" s="64">
        <f t="shared" si="9"/>
        <v>714.9</v>
      </c>
      <c r="J85" s="11"/>
      <c r="K85" s="12"/>
      <c r="L85" s="68" t="s">
        <v>140</v>
      </c>
    </row>
    <row r="86" spans="1:12" ht="15.75" hidden="1" x14ac:dyDescent="0.25">
      <c r="A86" s="35">
        <v>58</v>
      </c>
      <c r="B86" s="53" t="s">
        <v>73</v>
      </c>
      <c r="C86" s="53" t="s">
        <v>9</v>
      </c>
      <c r="D86" s="13" t="s">
        <v>131</v>
      </c>
      <c r="E86" s="53">
        <f>2*400*0.83</f>
        <v>664</v>
      </c>
      <c r="F86" s="65">
        <v>67</v>
      </c>
      <c r="G86" s="66"/>
      <c r="H86" s="64">
        <f t="shared" si="6"/>
        <v>597</v>
      </c>
      <c r="I86" s="64">
        <f t="shared" si="9"/>
        <v>597</v>
      </c>
      <c r="J86" s="11"/>
      <c r="K86" s="12"/>
      <c r="L86" s="68" t="s">
        <v>140</v>
      </c>
    </row>
    <row r="87" spans="1:12" ht="15.75" hidden="1" x14ac:dyDescent="0.25">
      <c r="A87" s="35">
        <v>59</v>
      </c>
      <c r="B87" s="53" t="s">
        <v>73</v>
      </c>
      <c r="C87" s="53" t="s">
        <v>9</v>
      </c>
      <c r="D87" s="13" t="s">
        <v>132</v>
      </c>
      <c r="E87" s="53">
        <f>2*400*0.83</f>
        <v>664</v>
      </c>
      <c r="F87" s="65">
        <v>88</v>
      </c>
      <c r="G87" s="66"/>
      <c r="H87" s="64">
        <f t="shared" si="6"/>
        <v>576</v>
      </c>
      <c r="I87" s="64">
        <f t="shared" si="9"/>
        <v>576</v>
      </c>
      <c r="J87" s="11"/>
      <c r="K87" s="12"/>
      <c r="L87" s="68" t="s">
        <v>140</v>
      </c>
    </row>
    <row r="88" spans="1:12" ht="15.75" hidden="1" x14ac:dyDescent="0.25">
      <c r="A88" s="35">
        <v>60</v>
      </c>
      <c r="B88" s="53" t="s">
        <v>73</v>
      </c>
      <c r="C88" s="53" t="s">
        <v>9</v>
      </c>
      <c r="D88" s="13" t="s">
        <v>133</v>
      </c>
      <c r="E88" s="53">
        <f>(1*250+1*30)*0.83</f>
        <v>232.39999999999998</v>
      </c>
      <c r="F88" s="65">
        <v>32</v>
      </c>
      <c r="G88" s="66"/>
      <c r="H88" s="64">
        <f t="shared" si="6"/>
        <v>200.39999999999998</v>
      </c>
      <c r="I88" s="64">
        <f t="shared" si="9"/>
        <v>200.39999999999998</v>
      </c>
      <c r="J88" s="11"/>
      <c r="K88" s="12"/>
      <c r="L88" s="68" t="s">
        <v>140</v>
      </c>
    </row>
    <row r="89" spans="1:12" ht="15.75" hidden="1" x14ac:dyDescent="0.25">
      <c r="A89" s="35">
        <v>61</v>
      </c>
      <c r="B89" s="53" t="s">
        <v>73</v>
      </c>
      <c r="C89" s="53" t="s">
        <v>9</v>
      </c>
      <c r="D89" s="13" t="s">
        <v>134</v>
      </c>
      <c r="E89" s="53">
        <f>2*630*0.83</f>
        <v>1045.8</v>
      </c>
      <c r="F89" s="65">
        <v>138</v>
      </c>
      <c r="G89" s="66"/>
      <c r="H89" s="64">
        <f t="shared" si="6"/>
        <v>907.8</v>
      </c>
      <c r="I89" s="64">
        <f t="shared" si="9"/>
        <v>907.8</v>
      </c>
      <c r="J89" s="11"/>
      <c r="K89" s="12"/>
      <c r="L89" s="68" t="s">
        <v>140</v>
      </c>
    </row>
    <row r="90" spans="1:12" ht="15.75" hidden="1" x14ac:dyDescent="0.25">
      <c r="A90" s="35">
        <v>62</v>
      </c>
      <c r="B90" s="53" t="s">
        <v>73</v>
      </c>
      <c r="C90" s="53" t="s">
        <v>9</v>
      </c>
      <c r="D90" s="13" t="s">
        <v>135</v>
      </c>
      <c r="E90" s="53">
        <f>(1*630+1*400)*0.83</f>
        <v>854.9</v>
      </c>
      <c r="F90" s="32">
        <v>43</v>
      </c>
      <c r="G90" s="66"/>
      <c r="H90" s="64">
        <f t="shared" si="6"/>
        <v>811.9</v>
      </c>
      <c r="I90" s="64">
        <f t="shared" si="9"/>
        <v>811.9</v>
      </c>
      <c r="J90" s="11"/>
      <c r="K90" s="12"/>
      <c r="L90" s="68" t="s">
        <v>140</v>
      </c>
    </row>
    <row r="91" spans="1:12" hidden="1" x14ac:dyDescent="0.25">
      <c r="A91" s="11"/>
      <c r="B91" s="11"/>
      <c r="C91" s="11"/>
      <c r="D91" s="11"/>
      <c r="E91" s="11"/>
      <c r="F91" s="11"/>
      <c r="G91" s="11"/>
      <c r="H91" s="15"/>
      <c r="I91" s="12"/>
      <c r="J91" s="11"/>
      <c r="K91" s="12"/>
      <c r="L91" s="12"/>
    </row>
    <row r="92" spans="1:12" hidden="1" x14ac:dyDescent="0.25">
      <c r="A92" s="11"/>
      <c r="B92" s="11"/>
      <c r="C92" s="11"/>
      <c r="D92" s="11"/>
      <c r="E92" s="11"/>
      <c r="F92" s="11"/>
      <c r="G92" s="11"/>
      <c r="H92" s="15"/>
      <c r="I92" s="12"/>
      <c r="J92" s="11"/>
      <c r="K92" s="12"/>
      <c r="L92" s="12"/>
    </row>
    <row r="93" spans="1:12" hidden="1" x14ac:dyDescent="0.25"/>
    <row r="94" spans="1:12" hidden="1" x14ac:dyDescent="0.25"/>
    <row r="96" spans="1:12" x14ac:dyDescent="0.25">
      <c r="G96" s="73"/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2021-04-04T21:37:18Z</dcterms:modified>
</cp:coreProperties>
</file>